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8E7EEB2A-14D5-437B-9C8D-7E997D131702}" xr6:coauthVersionLast="45" xr6:coauthVersionMax="45" xr10:uidLastSave="{00000000-0000-0000-0000-000000000000}"/>
  <bookViews>
    <workbookView xWindow="-28920" yWindow="-120" windowWidth="29040" windowHeight="15840" tabRatio="732" firstSheet="15" activeTab="27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Actual'!$A$1:$I$27</definedName>
    <definedName name="_xlnm.Print_Area" localSheetId="27">'ATH-2 22-23 Bgt'!$A$1:$J$27</definedName>
    <definedName name="_xlnm.Print_Area" localSheetId="29">'ATH-2 23-24 Bgt'!$A$1:$J$30</definedName>
    <definedName name="_xlnm.Print_Area" localSheetId="25">'ATH-2-Actual'!$A$1:$J$27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Actual'!$A$1:$M$82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'BOR-5'!$A$1:$H$63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2" i="12" l="1"/>
  <c r="B16" i="22" l="1"/>
  <c r="J29" i="7" l="1"/>
  <c r="B39" i="27" l="1"/>
  <c r="J14" i="9"/>
  <c r="J10" i="9"/>
  <c r="H14" i="2"/>
  <c r="J7" i="4"/>
  <c r="H29" i="8"/>
  <c r="J34" i="9"/>
  <c r="H29" i="9"/>
  <c r="J29" i="9"/>
  <c r="H16" i="9"/>
  <c r="J16" i="9"/>
  <c r="H14" i="9"/>
  <c r="H9" i="9"/>
  <c r="H7" i="9"/>
  <c r="H29" i="7"/>
  <c r="H16" i="7"/>
  <c r="H14" i="7"/>
  <c r="H9" i="7"/>
  <c r="H7" i="7"/>
  <c r="H16" i="6"/>
  <c r="H14" i="6"/>
  <c r="H9" i="6"/>
  <c r="H7" i="6"/>
  <c r="H26" i="5"/>
  <c r="H16" i="5"/>
  <c r="H14" i="5"/>
  <c r="H9" i="5"/>
  <c r="H7" i="5"/>
  <c r="H26" i="2"/>
  <c r="H16" i="2"/>
  <c r="H12" i="2"/>
  <c r="H9" i="2"/>
  <c r="H8" i="2"/>
  <c r="H7" i="2"/>
  <c r="H10" i="2" l="1"/>
  <c r="C72" i="14"/>
  <c r="C74" i="14"/>
  <c r="F30" i="1"/>
  <c r="H7" i="1"/>
  <c r="J8" i="9" l="1"/>
  <c r="B133" i="18" l="1"/>
  <c r="J16" i="6" l="1"/>
  <c r="J29" i="2"/>
  <c r="H32" i="9" l="1"/>
  <c r="H32" i="7"/>
  <c r="H8" i="7"/>
  <c r="H32" i="6"/>
  <c r="F32" i="5"/>
  <c r="F16" i="5"/>
  <c r="F14" i="5"/>
  <c r="F9" i="5"/>
  <c r="F8" i="5"/>
  <c r="F7" i="5"/>
  <c r="F29" i="2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3" i="24"/>
  <c r="E9" i="24"/>
  <c r="E22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H36" i="17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B36" i="16"/>
  <c r="D36" i="16"/>
  <c r="B37" i="16"/>
  <c r="D37" i="16"/>
  <c r="F37" i="16" s="1"/>
  <c r="B38" i="16"/>
  <c r="D38" i="16"/>
  <c r="F38" i="16" s="1"/>
  <c r="F32" i="14"/>
  <c r="E32" i="14"/>
  <c r="E33" i="14"/>
  <c r="F33" i="14" s="1"/>
  <c r="D31" i="14"/>
  <c r="D32" i="14"/>
  <c r="D33" i="14"/>
  <c r="C31" i="14"/>
  <c r="E31" i="14" s="1"/>
  <c r="F31" i="14" s="1"/>
  <c r="C32" i="14"/>
  <c r="C33" i="14"/>
  <c r="B31" i="14"/>
  <c r="B32" i="14"/>
  <c r="B33" i="14"/>
  <c r="A61" i="1"/>
  <c r="A60" i="1"/>
  <c r="A59" i="1"/>
  <c r="E38" i="16" l="1"/>
  <c r="G38" i="16"/>
  <c r="C38" i="16"/>
  <c r="F36" i="16"/>
  <c r="E36" i="16" s="1"/>
  <c r="L38" i="16"/>
  <c r="M38" i="16" s="1"/>
  <c r="L36" i="17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I38" i="16" l="1"/>
  <c r="K38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61" i="29"/>
  <c r="F61" i="29"/>
  <c r="E61" i="29"/>
  <c r="D61" i="29"/>
  <c r="B61" i="29"/>
  <c r="H29" i="29"/>
  <c r="F29" i="29"/>
  <c r="E29" i="29"/>
  <c r="D29" i="29"/>
  <c r="B29" i="29"/>
  <c r="H62" i="29" l="1"/>
  <c r="B62" i="29"/>
  <c r="G29" i="29"/>
  <c r="D62" i="29"/>
  <c r="C29" i="29"/>
  <c r="F62" i="29"/>
  <c r="E62" i="29"/>
  <c r="I71" i="17"/>
  <c r="C71" i="17"/>
  <c r="G71" i="16"/>
  <c r="E71" i="17"/>
  <c r="I71" i="16"/>
  <c r="G61" i="29"/>
  <c r="C6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C62" i="29" l="1"/>
  <c r="G62" i="29"/>
  <c r="L35" i="17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C68" i="14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F44" i="7" s="1"/>
  <c r="B67" i="14" s="1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H44" i="2" s="1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F78" i="17" s="1"/>
  <c r="C78" i="17" s="1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3" i="24"/>
  <c r="G11" i="24"/>
  <c r="G9" i="24"/>
  <c r="F17" i="24"/>
  <c r="F13" i="24"/>
  <c r="F11" i="24"/>
  <c r="F9" i="24"/>
  <c r="D17" i="24"/>
  <c r="D13" i="24"/>
  <c r="D11" i="24"/>
  <c r="D9" i="24"/>
  <c r="C17" i="24"/>
  <c r="C16" i="24"/>
  <c r="C15" i="24"/>
  <c r="C14" i="24"/>
  <c r="C13" i="24"/>
  <c r="C12" i="24"/>
  <c r="C11" i="24"/>
  <c r="C9" i="24"/>
  <c r="C8" i="24"/>
  <c r="C7" i="24"/>
  <c r="B17" i="24"/>
  <c r="B13" i="24"/>
  <c r="B10" i="24"/>
  <c r="B9" i="24"/>
  <c r="H22" i="23"/>
  <c r="H21" i="23"/>
  <c r="H20" i="23"/>
  <c r="H19" i="23"/>
  <c r="H18" i="23"/>
  <c r="H17" i="23"/>
  <c r="H16" i="23"/>
  <c r="H15" i="23"/>
  <c r="H14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4" i="22"/>
  <c r="D13" i="22"/>
  <c r="D12" i="22"/>
  <c r="D11" i="22"/>
  <c r="D9" i="22"/>
  <c r="C17" i="22"/>
  <c r="C16" i="22"/>
  <c r="C15" i="22"/>
  <c r="C14" i="22"/>
  <c r="C13" i="22"/>
  <c r="C12" i="22"/>
  <c r="C11" i="22"/>
  <c r="C9" i="22"/>
  <c r="C8" i="22"/>
  <c r="B17" i="22"/>
  <c r="B15" i="22"/>
  <c r="B14" i="22"/>
  <c r="B13" i="22"/>
  <c r="B10" i="22"/>
  <c r="B9" i="22"/>
  <c r="G22" i="21"/>
  <c r="H22" i="21"/>
  <c r="H21" i="21"/>
  <c r="H20" i="21"/>
  <c r="H19" i="21"/>
  <c r="H18" i="21"/>
  <c r="H17" i="21"/>
  <c r="H16" i="21"/>
  <c r="H15" i="21"/>
  <c r="H14" i="21"/>
  <c r="H13" i="21"/>
  <c r="I12" i="2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1" i="12"/>
  <c r="W10" i="12"/>
  <c r="W9" i="12"/>
  <c r="W8" i="12"/>
  <c r="V23" i="12"/>
  <c r="C267" i="18" s="1"/>
  <c r="C270" i="18" s="1"/>
  <c r="C276" i="18" s="1"/>
  <c r="V22" i="12"/>
  <c r="V21" i="12"/>
  <c r="V20" i="12"/>
  <c r="V19" i="12"/>
  <c r="V18" i="12"/>
  <c r="V17" i="12"/>
  <c r="V16" i="12"/>
  <c r="V15" i="12"/>
  <c r="V14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B91" i="14" s="1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5" i="16" s="1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10" i="14" s="1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274" i="18"/>
  <c r="B84" i="18"/>
  <c r="F44" i="4"/>
  <c r="B64" i="14" s="1"/>
  <c r="D244" i="18"/>
  <c r="B128" i="18"/>
  <c r="C175" i="18"/>
  <c r="G44" i="5"/>
  <c r="D153" i="18"/>
  <c r="D267" i="18"/>
  <c r="C15" i="18" l="1"/>
  <c r="E267" i="18"/>
  <c r="B15" i="16"/>
  <c r="J15" i="16"/>
  <c r="J44" i="16" s="1"/>
  <c r="B44" i="16"/>
  <c r="J15" i="17"/>
  <c r="H15" i="16"/>
  <c r="H44" i="16" s="1"/>
  <c r="B15" i="17"/>
  <c r="D15" i="17"/>
  <c r="E30" i="18"/>
  <c r="E35" i="18"/>
  <c r="D148" i="18"/>
  <c r="F44" i="3"/>
  <c r="B63" i="14" s="1"/>
  <c r="E111" i="18"/>
  <c r="B87" i="14"/>
  <c r="C87" i="14"/>
  <c r="D87" i="14"/>
  <c r="E44" i="15"/>
  <c r="D10" i="14"/>
  <c r="D39" i="14" s="1"/>
  <c r="H15" i="17"/>
  <c r="E168" i="18"/>
  <c r="D230" i="18"/>
  <c r="E292" i="18"/>
  <c r="B10" i="14"/>
  <c r="B39" i="14" s="1"/>
  <c r="E84" i="18"/>
  <c r="E52" i="18"/>
  <c r="B44" i="17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D44" i="16"/>
  <c r="C46" i="14"/>
  <c r="E20" i="15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C69" i="14" s="1"/>
  <c r="I44" i="9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C67" i="14" s="1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C65" i="14" s="1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C62" i="14"/>
  <c r="F44" i="5"/>
  <c r="B65" i="14" s="1"/>
  <c r="J44" i="5"/>
  <c r="D65" i="14" s="1"/>
  <c r="H44" i="6"/>
  <c r="C66" i="14" s="1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K20" i="16" l="1"/>
  <c r="M20" i="16"/>
  <c r="B254" i="18"/>
  <c r="E252" i="18"/>
  <c r="E105" i="18"/>
  <c r="B301" i="18"/>
  <c r="E189" i="18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E72" i="14"/>
  <c r="F72" i="14" s="1"/>
  <c r="C71" i="14"/>
  <c r="E71" i="14" s="1"/>
  <c r="F71" i="14" s="1"/>
  <c r="E217" i="18"/>
  <c r="E69" i="14"/>
  <c r="F69" i="14" s="1"/>
  <c r="B163" i="18"/>
  <c r="E152" i="18"/>
  <c r="E157" i="18"/>
  <c r="E67" i="14"/>
  <c r="F67" i="14" s="1"/>
  <c r="E123" i="18"/>
  <c r="D138" i="18"/>
  <c r="E127" i="18"/>
  <c r="B94" i="18"/>
  <c r="E83" i="18"/>
  <c r="E65" i="14"/>
  <c r="F65" i="14" s="1"/>
  <c r="C64" i="14"/>
  <c r="E64" i="14" s="1"/>
  <c r="F64" i="14" s="1"/>
  <c r="C47" i="18"/>
  <c r="C63" i="14"/>
  <c r="E62" i="14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B97" i="14" l="1"/>
  <c r="C97" i="14"/>
  <c r="E301" i="18"/>
  <c r="L44" i="16"/>
  <c r="K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I44" i="16"/>
  <c r="C51" i="17"/>
  <c r="E197" i="18"/>
  <c r="D313" i="18"/>
  <c r="E205" i="18"/>
  <c r="C207" i="18"/>
  <c r="F60" i="17"/>
  <c r="E96" i="14" l="1"/>
  <c r="F96" i="14" s="1"/>
  <c r="D97" i="14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<sst xmlns="http://schemas.openxmlformats.org/spreadsheetml/2006/main" count="2619" uniqueCount="582">
  <si>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</si>
  <si>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</si>
  <si>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</si>
  <si>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</si>
  <si>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</si>
  <si>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</si>
  <si>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</si>
  <si>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</si>
  <si>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</si>
  <si>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</si>
  <si>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</si>
  <si>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</si>
  <si>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</si>
  <si>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</si>
  <si>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</si>
  <si>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</si>
  <si>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</si>
  <si>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</si>
  <si>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</si>
  <si>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</si>
  <si>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</si>
  <si>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</si>
  <si>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</si>
  <si>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</si>
  <si>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</si>
  <si>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</si>
  <si>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</si>
  <si>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</si>
  <si>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</si>
  <si>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</si>
  <si>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</si>
  <si>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</si>
  <si>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</si>
  <si>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</si>
  <si>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</si>
  <si>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</si>
  <si>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</si>
  <si>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</si>
  <si>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</si>
  <si>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</si>
  <si>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</si>
  <si>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</si>
  <si>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</si>
  <si>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</si>
  <si>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</si>
  <si>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</si>
  <si>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</si>
  <si>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</si>
  <si>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</si>
  <si>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</si>
  <si>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</si>
  <si>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</si>
  <si>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</si>
  <si>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</si>
  <si>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</si>
  <si>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</si>
  <si>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</si>
  <si>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</si>
  <si>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</si>
  <si>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</si>
  <si>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</si>
  <si>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</si>
  <si>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</si>
  <si>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</si>
  <si>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</si>
  <si>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</si>
  <si>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</si>
  <si>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</si>
  <si>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</si>
  <si>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</si>
  <si>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</si>
  <si>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</si>
  <si>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</si>
  <si>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</si>
  <si>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</si>
  <si>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</si>
  <si>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</si>
  <si>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</si>
  <si>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</si>
  <si>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</si>
  <si>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</si>
  <si>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</si>
  <si>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</si>
  <si>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</si>
  <si>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</si>
  <si>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</si>
  <si>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</si>
  <si>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</si>
  <si>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</si>
  <si>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</si>
  <si>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</si>
  <si>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</si>
  <si>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</si>
  <si>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</si>
  <si>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</si>
  <si>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</si>
  <si>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</si>
  <si>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</si>
  <si>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</si>
  <si>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</si>
  <si>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</si>
  <si>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</si>
  <si>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</si>
  <si>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</si>
  <si>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</si>
  <si>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</si>
  <si>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</si>
  <si>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</si>
  <si>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</si>
  <si>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</si>
  <si>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</si>
  <si>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</si>
  <si>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</si>
  <si>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</si>
  <si>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</si>
  <si>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</si>
  <si>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</si>
  <si>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</si>
  <si>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</si>
  <si>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</si>
  <si>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</si>
  <si>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</si>
  <si>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</si>
  <si>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</si>
  <si>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</si>
  <si>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</si>
  <si>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</si>
  <si>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</si>
  <si>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</si>
  <si>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</si>
  <si>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</si>
  <si>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</si>
  <si>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</si>
  <si>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</si>
  <si>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</si>
  <si>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</si>
  <si>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</si>
  <si>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</si>
  <si>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</si>
  <si>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</si>
  <si>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</si>
  <si>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</si>
  <si>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</si>
  <si>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</si>
  <si>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</si>
  <si>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</si>
  <si>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</si>
  <si>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</si>
  <si>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</si>
  <si>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</si>
  <si>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</si>
  <si>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</si>
  <si>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</si>
  <si>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</si>
  <si>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</si>
  <si>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</si>
  <si>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</si>
  <si>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</si>
  <si>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</si>
  <si>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</si>
  <si>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</si>
  <si>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</si>
  <si>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</si>
  <si>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</si>
  <si>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</si>
  <si>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</si>
  <si>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</si>
  <si>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</si>
  <si>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</si>
  <si>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</si>
  <si>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</si>
  <si>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</si>
  <si>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</si>
  <si>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</si>
  <si>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</si>
  <si>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</si>
  <si>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</si>
  <si>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</si>
  <si>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</si>
  <si>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</si>
  <si>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</si>
  <si>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</si>
  <si>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</si>
  <si>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</si>
  <si>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</si>
  <si>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</si>
  <si>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</si>
  <si>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</si>
  <si>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</si>
  <si>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</si>
  <si>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</si>
  <si>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</si>
  <si>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</si>
  <si>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</si>
  <si>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</si>
  <si>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</si>
  <si>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</si>
  <si>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</si>
  <si>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</si>
  <si>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</si>
  <si>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</si>
  <si>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</si>
  <si>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</si>
  <si>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</si>
  <si>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</si>
  <si>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</si>
  <si>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</si>
  <si>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</si>
  <si>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</si>
  <si>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</si>
  <si>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</si>
  <si>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</si>
  <si>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</si>
  <si>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</si>
  <si>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</si>
  <si>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</si>
  <si>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</si>
  <si>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</si>
  <si>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</si>
  <si>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</si>
  <si>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</si>
  <si>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</si>
  <si>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</si>
  <si>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</si>
  <si>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</si>
  <si>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</si>
  <si>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</si>
  <si>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</si>
  <si>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</si>
  <si>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</si>
  <si>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</si>
  <si>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</si>
  <si>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</si>
  <si>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</si>
  <si>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</si>
  <si>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</si>
  <si>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</si>
  <si>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</si>
  <si>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</si>
  <si>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</si>
  <si>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</si>
  <si>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</si>
  <si>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</si>
  <si>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</si>
  <si>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</si>
  <si>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</si>
  <si>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</si>
  <si>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</si>
  <si>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</si>
  <si>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</si>
  <si>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</si>
  <si>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</si>
  <si>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</si>
  <si>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</si>
  <si>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</si>
  <si>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</si>
  <si>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</si>
  <si>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</si>
  <si>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</si>
  <si>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</si>
  <si>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</si>
  <si>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</si>
  <si>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</si>
  <si>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</si>
  <si>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</si>
  <si>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</si>
  <si>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</si>
  <si>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</si>
  <si>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</si>
  <si>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</si>
  <si>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</si>
  <si>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</si>
  <si>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</si>
  <si>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</si>
  <si>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</si>
  <si>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</si>
  <si>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</si>
  <si>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</si>
  <si>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</si>
  <si>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</si>
  <si>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</si>
  <si>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</si>
  <si>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</si>
  <si>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</si>
  <si>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</si>
  <si>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</si>
  <si>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</si>
  <si>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</si>
  <si>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</si>
  <si>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</si>
  <si>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</si>
  <si>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</si>
  <si>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</si>
  <si>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</si>
  <si>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</si>
  <si>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</si>
  <si>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</si>
  <si>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</si>
  <si>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</si>
  <si>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</si>
  <si>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</si>
  <si>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</si>
  <si>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</si>
  <si>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</si>
  <si>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</si>
  <si>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</si>
  <si>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</si>
  <si>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</si>
  <si>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</si>
  <si>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</si>
  <si>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</si>
  <si>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</si>
  <si>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</si>
  <si>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</si>
  <si>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</si>
  <si>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</si>
  <si>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</si>
  <si>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</si>
  <si>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</si>
  <si>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</si>
  <si>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</si>
  <si>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</si>
  <si>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</si>
  <si>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</si>
  <si>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</si>
  <si>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</si>
  <si>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</si>
  <si>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</si>
  <si>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</si>
  <si>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</si>
  <si>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</si>
  <si>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</si>
  <si>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</si>
  <si>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</si>
  <si>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</si>
  <si>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</si>
  <si>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</si>
  <si>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</si>
  <si>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</si>
  <si>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</si>
  <si>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</si>
  <si>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</si>
  <si>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</si>
  <si>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</si>
  <si>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</si>
  <si>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</si>
  <si>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</si>
  <si>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</si>
  <si>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</si>
  <si>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</si>
  <si>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</si>
  <si>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</si>
  <si>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</si>
  <si>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</si>
  <si>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</si>
  <si>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</si>
  <si>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</si>
  <si>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</si>
  <si>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</si>
  <si>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</si>
  <si>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</si>
  <si>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</si>
  <si>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</si>
  <si>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</si>
  <si>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</si>
  <si>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</si>
  <si>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</si>
  <si>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</si>
  <si>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</si>
  <si>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</si>
  <si>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</si>
  <si>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</si>
  <si>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</si>
  <si>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</si>
  <si>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</si>
  <si>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</si>
  <si>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</si>
  <si>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</si>
  <si>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</si>
  <si>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</si>
  <si>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</si>
  <si>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</si>
  <si>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</si>
  <si>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</si>
  <si>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</si>
  <si>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</si>
  <si>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</si>
  <si>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</si>
  <si>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</si>
  <si>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</si>
  <si>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</si>
  <si>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</si>
  <si>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</si>
  <si>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</si>
  <si>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</si>
  <si>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</si>
  <si>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</si>
  <si>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</si>
  <si>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</si>
  <si>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</si>
  <si>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</si>
  <si>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</si>
  <si>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</si>
  <si>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</si>
  <si>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</si>
  <si>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</si>
  <si>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</si>
  <si>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</si>
  <si>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</si>
  <si>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</si>
  <si>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</si>
  <si>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</si>
  <si>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</si>
  <si>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</si>
  <si>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</si>
  <si>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</si>
  <si>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</si>
  <si>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</si>
  <si>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</si>
  <si>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</si>
  <si>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</si>
  <si>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</si>
  <si>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</si>
  <si>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</si>
  <si>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</si>
  <si>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</si>
  <si>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</si>
  <si>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</si>
  <si>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</si>
  <si>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</si>
  <si>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</si>
  <si>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</si>
  <si>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</si>
  <si>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</si>
  <si>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</si>
  <si>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</si>
  <si>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</si>
  <si>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</si>
  <si>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</si>
  <si>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</si>
  <si>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</si>
  <si>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</si>
  <si>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</si>
  <si>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</si>
  <si>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</si>
  <si>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</si>
  <si>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</si>
  <si>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</si>
  <si>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</si>
  <si>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</si>
  <si>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</si>
  <si>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</si>
  <si>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</si>
  <si>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</si>
  <si>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</si>
  <si>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</si>
  <si>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</si>
  <si>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</si>
  <si>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</si>
  <si>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</si>
  <si>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</si>
  <si>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</si>
  <si>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</si>
  <si>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</si>
  <si>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</si>
  <si>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</si>
  <si>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</si>
  <si>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</si>
  <si>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</si>
  <si>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</si>
  <si>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</si>
  <si>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</si>
  <si>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</si>
  <si>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</si>
  <si>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</si>
  <si>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</si>
  <si>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</si>
  <si>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</si>
  <si>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</si>
  <si>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</si>
  <si>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</si>
  <si>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</si>
  <si>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</si>
  <si>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</si>
  <si>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</si>
  <si>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</si>
  <si>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</si>
  <si>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</si>
  <si>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</si>
  <si>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</si>
  <si>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</si>
  <si>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</si>
  <si>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</si>
  <si>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</si>
  <si>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</si>
  <si>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</si>
  <si>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</si>
  <si>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</si>
  <si>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</si>
  <si>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</si>
  <si>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</si>
  <si>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</si>
  <si>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</si>
  <si>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</si>
  <si>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</si>
  <si>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</si>
  <si>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</si>
  <si>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</si>
  <si>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</si>
  <si>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</si>
  <si>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</si>
  <si>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</si>
  <si>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</si>
  <si>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</si>
  <si>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</si>
  <si>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</si>
  <si>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</si>
  <si>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</si>
  <si>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</si>
  <si>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</si>
  <si>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</si>
  <si>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</si>
  <si>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</si>
  <si>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</si>
  <si>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</si>
  <si>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</si>
  <si>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</si>
  <si>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</si>
  <si>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</si>
  <si>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</si>
  <si>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</si>
  <si>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</si>
  <si>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</si>
  <si>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</si>
  <si>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</si>
  <si>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</si>
  <si>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</si>
  <si>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</si>
  <si>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</si>
  <si>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</si>
  <si>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</si>
  <si>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</si>
  <si>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</si>
  <si>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</si>
  <si>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</si>
  <si>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</si>
  <si>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</si>
  <si>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</si>
  <si>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</si>
  <si>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</si>
  <si>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</si>
  <si>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</si>
  <si>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</si>
  <si>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</si>
  <si>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</si>
  <si>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</si>
  <si>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</si>
  <si>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</si>
  <si>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</si>
  <si>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</si>
  <si>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</si>
  <si>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</si>
  <si>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</si>
  <si>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</si>
  <si>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</si>
  <si>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Bossier Parish Community College</t>
  </si>
  <si>
    <t xml:space="preserve">    Others (List - Use continuation sheet if necessary.) State Veterans Admin Title 29 Waivers</t>
  </si>
  <si>
    <t xml:space="preserve">     Active Duty Military Waiver</t>
  </si>
  <si>
    <t xml:space="preserve">     Cavalier Express Waiver</t>
  </si>
  <si>
    <t xml:space="preserve">     Cheerleader Waiver</t>
  </si>
  <si>
    <t xml:space="preserve">     Danceline Waiver</t>
  </si>
  <si>
    <t xml:space="preserve">     Debate Waiver</t>
  </si>
  <si>
    <t xml:space="preserve">     Disablity Services Waiver</t>
  </si>
  <si>
    <t xml:space="preserve">     Drama Cavalier Players Waiver</t>
  </si>
  <si>
    <t xml:space="preserve">     Maroon Jacket Waiver</t>
  </si>
  <si>
    <t xml:space="preserve">     Middle College Grad Waiver</t>
  </si>
  <si>
    <t xml:space="preserve">     Miss BPCC Waiver</t>
  </si>
  <si>
    <t xml:space="preserve">     Miss Teen Princess Louisiana Waiver</t>
  </si>
  <si>
    <t xml:space="preserve">     Skills, USA Waiver</t>
  </si>
  <si>
    <t xml:space="preserve">     Telecommunications Waiver</t>
  </si>
  <si>
    <t>Market Rate Classified</t>
  </si>
  <si>
    <t>5 for 6 Scholarship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</si>
</sst>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9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43" fontId="10" fillId="0" borderId="0" xfId="3" applyFont="1"/>
    <xf numFmtId="43" fontId="0" fillId="0" borderId="0" xfId="0" applyNumberFormat="1"/>
    <xf numFmtId="8" fontId="0" fillId="0" borderId="0" xfId="0" applyNumberFormat="1"/>
    <xf numFmtId="6" fontId="0" fillId="0" borderId="56" xfId="0" applyNumberFormat="1" applyFill="1" applyBorder="1"/>
    <xf numFmtId="6" fontId="10" fillId="0" borderId="56" xfId="0" applyNumberFormat="1" applyFont="1" applyFill="1" applyBorder="1"/>
    <xf numFmtId="43" fontId="0" fillId="0" borderId="0" xfId="3" applyFont="1"/>
    <xf numFmtId="0" fontId="0" fillId="0" borderId="0" xfId="0" applyFill="1"/>
    <xf numFmtId="43" fontId="0" fillId="0" borderId="0" xfId="3" applyFont="1" applyFill="1"/>
    <xf numFmtId="6" fontId="0" fillId="0" borderId="0" xfId="0" applyNumberFormat="1" applyFill="1"/>
    <xf numFmtId="43" fontId="0" fillId="0" borderId="0" xfId="0" applyNumberFormat="1" applyFill="1"/>
    <xf numFmtId="1" fontId="2" fillId="0" borderId="96" xfId="2" applyNumberFormat="1" applyFont="1" applyBorder="1"/>
    <xf numFmtId="0" fontId="25" fillId="0" borderId="0" xfId="0" applyNumberFormat="1" applyFont="1"/>
    <xf numFmtId="0" fontId="3" fillId="0" borderId="97" xfId="2" applyFont="1" applyFill="1" applyBorder="1" applyAlignment="1">
      <alignment horizontal="left"/>
    </xf>
    <xf numFmtId="0" fontId="2" fillId="0" borderId="97" xfId="2" applyFont="1" applyFill="1" applyBorder="1"/>
    <xf numFmtId="3" fontId="2" fillId="0" borderId="98" xfId="2" applyNumberFormat="1" applyFont="1" applyFill="1" applyBorder="1"/>
    <xf numFmtId="3" fontId="2" fillId="0" borderId="188" xfId="2" applyNumberFormat="1" applyFont="1" applyFill="1" applyBorder="1"/>
    <xf numFmtId="3" fontId="2" fillId="0" borderId="97" xfId="2" applyNumberFormat="1" applyFont="1" applyFill="1" applyBorder="1"/>
    <xf numFmtId="169" fontId="2" fillId="0" borderId="97" xfId="2" applyNumberFormat="1" applyFont="1" applyFill="1" applyBorder="1"/>
    <xf numFmtId="0" fontId="26" fillId="0" borderId="0" xfId="0" applyFont="1" applyAlignment="1">
      <alignment horizontal="left" textRotation="180"/>
    </xf>
    <xf numFmtId="0" fontId="26" fillId="0" borderId="0" xfId="2" applyFont="1" applyAlignment="1">
      <alignment textRotation="179"/>
    </xf>
    <xf numFmtId="0" fontId="20" fillId="0" borderId="0" xfId="0" applyFont="1" applyAlignment="1">
      <alignment horizontal="left" textRotation="180"/>
    </xf>
    <xf numFmtId="0" fontId="20" fillId="0" borderId="0" xfId="0" applyFont="1" applyAlignment="1">
      <alignment textRotation="180"/>
    </xf>
    <xf numFmtId="0" fontId="2" fillId="0" borderId="0" xfId="0" applyFont="1" applyAlignment="1">
      <alignment horizontal="right" textRotation="180"/>
    </xf>
    <xf numFmtId="0" fontId="20" fillId="0" borderId="0" xfId="0" applyFont="1" applyAlignment="1">
      <alignment horizontal="right" textRotation="180"/>
    </xf>
    <xf numFmtId="0" fontId="20" fillId="0" borderId="1" xfId="0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30" sqref="B3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528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Bossier Parish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644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2451509</v>
      </c>
    </row>
    <row r="7" spans="1:11" x14ac:dyDescent="0.25">
      <c r="A7" s="60" t="s">
        <v>446</v>
      </c>
      <c r="B7" s="54">
        <v>2684986</v>
      </c>
    </row>
    <row r="8" spans="1:11" ht="14.25" customHeight="1" x14ac:dyDescent="0.25">
      <c r="A8" s="60" t="s">
        <v>428</v>
      </c>
      <c r="B8" s="55">
        <v>875539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426</v>
      </c>
      <c r="B10" s="54">
        <v>2851965</v>
      </c>
    </row>
    <row r="11" spans="1:11" x14ac:dyDescent="0.25">
      <c r="A11" s="60" t="s">
        <v>427</v>
      </c>
      <c r="B11" s="54">
        <v>570844</v>
      </c>
    </row>
    <row r="12" spans="1:11" x14ac:dyDescent="0.25">
      <c r="A12" s="60" t="s">
        <v>429</v>
      </c>
      <c r="B12" s="54">
        <v>775280</v>
      </c>
    </row>
    <row r="13" spans="1:11" x14ac:dyDescent="0.25">
      <c r="A13" s="60" t="s">
        <v>430</v>
      </c>
      <c r="B13" s="54">
        <v>114063</v>
      </c>
    </row>
    <row r="14" spans="1:11" x14ac:dyDescent="0.25">
      <c r="A14" s="60" t="s">
        <v>431</v>
      </c>
      <c r="B14" s="54"/>
    </row>
    <row r="15" spans="1:11" x14ac:dyDescent="0.25">
      <c r="A15" s="60" t="s">
        <v>432</v>
      </c>
      <c r="B15" s="54">
        <v>5143</v>
      </c>
    </row>
    <row r="16" spans="1:11" x14ac:dyDescent="0.25">
      <c r="A16" s="60" t="s">
        <v>433</v>
      </c>
      <c r="B16" s="54">
        <v>1497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/>
    </row>
    <row r="19" spans="1:2" x14ac:dyDescent="0.25">
      <c r="A19" s="60" t="s">
        <v>436</v>
      </c>
      <c r="B19" s="54"/>
    </row>
    <row r="20" spans="1:2" ht="15.75" customHeight="1" x14ac:dyDescent="0.25">
      <c r="A20" s="60" t="s">
        <v>437</v>
      </c>
      <c r="B20" s="54">
        <v>0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v>916605</v>
      </c>
    </row>
    <row r="25" spans="1:2" ht="15.75" thickBot="1" x14ac:dyDescent="0.3">
      <c r="A25" s="57" t="s">
        <v>442</v>
      </c>
      <c r="B25" s="58">
        <f>SUM(B6:B24)</f>
        <v>11247431</v>
      </c>
    </row>
    <row r="28" spans="1:2" x14ac:dyDescent="0.25">
      <c r="A28" s="9" t="s">
        <v>443</v>
      </c>
    </row>
    <row r="29" spans="1:2" x14ac:dyDescent="0.25">
      <c r="A29" t="s">
        <v>580</v>
      </c>
      <c r="B29" s="59">
        <v>916605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303</v>
      </c>
      <c r="B32" s="62">
        <f>SUM(B29:B31)</f>
        <v>916605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79" activePane="bottomRight" state="frozen"/>
      <selection pane="topRight" activeCell="F1" sqref="F1"/>
      <selection pane="bottomLeft" activeCell="A7" sqref="A7"/>
      <selection pane="bottomRight" activeCell="G9" sqref="G9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3" max="13" width="14.42578125" bestFit="1" customWidth="1"/>
  </cols>
  <sheetData>
    <row r="1" spans="1:13" x14ac:dyDescent="0.25">
      <c r="A1" s="6" t="s">
        <v>529</v>
      </c>
      <c r="B1"/>
      <c r="C1" s="1"/>
    </row>
    <row r="2" spans="1:13" x14ac:dyDescent="0.25">
      <c r="A2" s="2" t="s">
        <v>79</v>
      </c>
      <c r="B2" s="9" t="s">
        <v>565</v>
      </c>
      <c r="C2" s="4"/>
      <c r="E2" t="s">
        <v>117</v>
      </c>
    </row>
    <row r="3" spans="1:13" x14ac:dyDescent="0.25">
      <c r="A3" s="6" t="s">
        <v>116</v>
      </c>
      <c r="B3" s="7">
        <v>644</v>
      </c>
      <c r="C3" s="1"/>
      <c r="E3" s="5"/>
    </row>
    <row r="4" spans="1:13" ht="15.75" thickBot="1" x14ac:dyDescent="0.3"/>
    <row r="5" spans="1:13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3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3" s="3" customFormat="1" ht="15.75" thickTop="1" x14ac:dyDescent="0.25">
      <c r="A7" s="72">
        <f>B3</f>
        <v>644</v>
      </c>
      <c r="B7" s="73">
        <v>500</v>
      </c>
      <c r="C7" s="74" t="s">
        <v>10</v>
      </c>
      <c r="D7" s="73">
        <v>501</v>
      </c>
      <c r="E7" s="75" t="s">
        <v>10</v>
      </c>
      <c r="F7" s="76">
        <v>15409892.08</v>
      </c>
      <c r="G7" s="77">
        <v>-5772702.9000000004</v>
      </c>
      <c r="H7" s="76">
        <f>16152275+1446007</f>
        <v>17598282</v>
      </c>
      <c r="I7" s="77">
        <v>795400</v>
      </c>
      <c r="J7" s="76">
        <v>17430418.440000001</v>
      </c>
      <c r="K7" s="77">
        <v>795400</v>
      </c>
      <c r="M7" s="538"/>
    </row>
    <row r="8" spans="1:13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  <c r="M8" s="539"/>
    </row>
    <row r="9" spans="1:13" x14ac:dyDescent="0.25">
      <c r="A9" s="78">
        <f>B3</f>
        <v>644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768702.5</v>
      </c>
      <c r="H9" s="81"/>
      <c r="I9" s="82">
        <v>795400</v>
      </c>
      <c r="J9" s="81"/>
      <c r="K9" s="82">
        <v>795400</v>
      </c>
      <c r="M9" s="539"/>
    </row>
    <row r="10" spans="1:13" x14ac:dyDescent="0.25">
      <c r="A10" s="78">
        <f>B3</f>
        <v>644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>
        <v>329448.56</v>
      </c>
      <c r="H10" s="81"/>
      <c r="I10" s="82">
        <v>351520</v>
      </c>
      <c r="J10" s="81"/>
      <c r="K10" s="82">
        <v>351520</v>
      </c>
      <c r="M10" s="539"/>
    </row>
    <row r="11" spans="1:13" x14ac:dyDescent="0.25">
      <c r="A11" s="78">
        <f>B3</f>
        <v>644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3" x14ac:dyDescent="0.25">
      <c r="A12" s="78">
        <f>B3</f>
        <v>644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436347.12</v>
      </c>
      <c r="H12" s="81"/>
      <c r="I12" s="82">
        <v>440000</v>
      </c>
      <c r="J12" s="81"/>
      <c r="K12" s="82">
        <v>440000</v>
      </c>
    </row>
    <row r="13" spans="1:13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3" x14ac:dyDescent="0.25">
      <c r="A14" s="78">
        <f>B3</f>
        <v>644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546779.13</v>
      </c>
      <c r="H14" s="81"/>
      <c r="I14" s="82">
        <v>520000</v>
      </c>
      <c r="J14" s="81"/>
      <c r="K14" s="82">
        <v>520000</v>
      </c>
      <c r="L14" t="s">
        <v>117</v>
      </c>
    </row>
    <row r="15" spans="1:13" x14ac:dyDescent="0.25">
      <c r="A15" s="78">
        <f>B3</f>
        <v>644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3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>
        <v>798339.41</v>
      </c>
      <c r="G16" s="82"/>
      <c r="H16" s="81"/>
      <c r="I16" s="82"/>
      <c r="J16" s="81"/>
      <c r="K16" s="82"/>
    </row>
    <row r="17" spans="1:13" x14ac:dyDescent="0.25">
      <c r="A17" s="78">
        <f>B3</f>
        <v>644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204685</v>
      </c>
      <c r="G17" s="82"/>
      <c r="H17" s="81">
        <v>550000</v>
      </c>
      <c r="I17" s="82">
        <v>19500</v>
      </c>
      <c r="J17" s="81">
        <v>568383.21</v>
      </c>
      <c r="K17" s="82">
        <v>19500</v>
      </c>
    </row>
    <row r="18" spans="1:13" x14ac:dyDescent="0.25">
      <c r="A18" s="78">
        <f>B3</f>
        <v>644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58140.66</v>
      </c>
      <c r="H18" s="81">
        <v>797725</v>
      </c>
      <c r="I18" s="82">
        <v>361000</v>
      </c>
      <c r="J18" s="81">
        <v>947305.35</v>
      </c>
      <c r="K18" s="82">
        <v>361000</v>
      </c>
      <c r="M18" s="8"/>
    </row>
    <row r="19" spans="1:13" x14ac:dyDescent="0.25">
      <c r="A19" s="78">
        <f>B3</f>
        <v>644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1003024.41</v>
      </c>
      <c r="G20" s="88">
        <f t="shared" si="0"/>
        <v>2139417.9700000002</v>
      </c>
      <c r="H20" s="87">
        <f t="shared" si="0"/>
        <v>1347725</v>
      </c>
      <c r="I20" s="88">
        <f t="shared" si="0"/>
        <v>2487420</v>
      </c>
      <c r="J20" s="87">
        <f t="shared" si="0"/>
        <v>1515688.56</v>
      </c>
      <c r="K20" s="88">
        <f t="shared" si="0"/>
        <v>2487420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644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>
        <v>1368190</v>
      </c>
      <c r="J22" s="81"/>
      <c r="K22" s="82"/>
      <c r="M22" t="s">
        <v>117</v>
      </c>
    </row>
    <row r="23" spans="1:13" x14ac:dyDescent="0.25">
      <c r="A23" s="78">
        <f>B3</f>
        <v>644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>
        <v>2109207.36</v>
      </c>
      <c r="H23" s="81"/>
      <c r="I23" s="82"/>
      <c r="J23" s="81"/>
      <c r="K23" s="541">
        <v>2092090.0944000001</v>
      </c>
      <c r="M23" s="540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2109207.36</v>
      </c>
      <c r="H24" s="87">
        <f t="shared" si="1"/>
        <v>0</v>
      </c>
      <c r="I24" s="88">
        <f t="shared" si="1"/>
        <v>1368190</v>
      </c>
      <c r="J24" s="87">
        <f t="shared" si="1"/>
        <v>0</v>
      </c>
      <c r="K24" s="88">
        <f t="shared" si="1"/>
        <v>2092090.0944000001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644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644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644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644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644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f>527896.58+95998</f>
        <v>623894.57999999996</v>
      </c>
      <c r="G30" s="82"/>
      <c r="H30" s="81"/>
      <c r="I30" s="82"/>
      <c r="J30" s="81"/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470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623894.57999999996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644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15263780</v>
      </c>
      <c r="G34" s="82"/>
      <c r="H34" s="81">
        <v>15263780</v>
      </c>
      <c r="I34" s="82"/>
      <c r="J34" s="81">
        <v>16731310</v>
      </c>
      <c r="K34" s="82"/>
    </row>
    <row r="35" spans="1:11" x14ac:dyDescent="0.25">
      <c r="A35" s="78">
        <f>B3</f>
        <v>644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644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15263780</v>
      </c>
      <c r="G37" s="88">
        <f t="shared" si="3"/>
        <v>0</v>
      </c>
      <c r="H37" s="87">
        <f t="shared" si="3"/>
        <v>15263780</v>
      </c>
      <c r="I37" s="88">
        <f t="shared" si="3"/>
        <v>0</v>
      </c>
      <c r="J37" s="87">
        <f t="shared" si="3"/>
        <v>16731310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644</v>
      </c>
      <c r="B39" s="408">
        <v>560</v>
      </c>
      <c r="C39" s="409" t="s">
        <v>33</v>
      </c>
      <c r="D39" s="408">
        <v>561</v>
      </c>
      <c r="E39" s="410" t="s">
        <v>454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644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499403</v>
      </c>
      <c r="G40" s="82"/>
      <c r="H40" s="81">
        <v>501696</v>
      </c>
      <c r="I40" s="82"/>
      <c r="J40" s="81">
        <v>433938</v>
      </c>
      <c r="K40" s="82"/>
    </row>
    <row r="41" spans="1:11" x14ac:dyDescent="0.25">
      <c r="A41" s="407">
        <f>B3</f>
        <v>644</v>
      </c>
      <c r="B41" s="408">
        <v>560</v>
      </c>
      <c r="C41" s="409" t="s">
        <v>33</v>
      </c>
      <c r="D41" s="408">
        <v>563</v>
      </c>
      <c r="E41" s="410" t="s">
        <v>468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644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644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644</v>
      </c>
      <c r="B44" s="408">
        <v>560</v>
      </c>
      <c r="C44" s="409" t="s">
        <v>33</v>
      </c>
      <c r="D44" s="408">
        <v>566</v>
      </c>
      <c r="E44" s="410" t="s">
        <v>551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644</v>
      </c>
      <c r="B45" s="408">
        <v>560</v>
      </c>
      <c r="C45" s="409" t="s">
        <v>33</v>
      </c>
      <c r="D45" s="408">
        <v>567</v>
      </c>
      <c r="E45" s="410" t="s">
        <v>469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644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644</v>
      </c>
      <c r="B47" s="408">
        <v>560</v>
      </c>
      <c r="C47" s="409" t="s">
        <v>33</v>
      </c>
      <c r="D47" s="408">
        <v>571</v>
      </c>
      <c r="E47" s="410" t="s">
        <v>455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644</v>
      </c>
      <c r="B48" s="408">
        <v>560</v>
      </c>
      <c r="C48" s="409" t="s">
        <v>33</v>
      </c>
      <c r="D48" s="408">
        <v>574</v>
      </c>
      <c r="E48" s="410" t="s">
        <v>456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644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644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644</v>
      </c>
      <c r="B51" s="408">
        <v>560</v>
      </c>
      <c r="C51" s="409" t="s">
        <v>33</v>
      </c>
      <c r="D51" s="408">
        <v>577</v>
      </c>
      <c r="E51" s="410" t="s">
        <v>471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644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644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644</v>
      </c>
      <c r="B54" s="408">
        <v>560</v>
      </c>
      <c r="C54" s="409" t="s">
        <v>33</v>
      </c>
      <c r="D54" s="408"/>
      <c r="E54" s="410" t="s">
        <v>457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1" si="4">$B$3</f>
        <v>644</v>
      </c>
      <c r="B55" s="408">
        <v>560</v>
      </c>
      <c r="C55" s="409" t="s">
        <v>33</v>
      </c>
      <c r="D55" s="408"/>
      <c r="E55" s="410" t="s">
        <v>458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644</v>
      </c>
      <c r="B56" s="408">
        <v>560</v>
      </c>
      <c r="C56" s="409" t="s">
        <v>33</v>
      </c>
      <c r="D56" s="408"/>
      <c r="E56" s="410" t="s">
        <v>459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644</v>
      </c>
      <c r="B57" s="408">
        <v>560</v>
      </c>
      <c r="C57" s="409" t="s">
        <v>33</v>
      </c>
      <c r="D57" s="408"/>
      <c r="E57" s="410" t="s">
        <v>460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644</v>
      </c>
      <c r="B58" s="408">
        <v>560</v>
      </c>
      <c r="C58" s="409" t="s">
        <v>33</v>
      </c>
      <c r="D58" s="408"/>
      <c r="E58" s="410" t="s">
        <v>461</v>
      </c>
      <c r="F58" s="387"/>
      <c r="G58" s="388"/>
      <c r="H58" s="387"/>
      <c r="I58" s="388"/>
      <c r="J58" s="387"/>
      <c r="K58" s="388"/>
    </row>
    <row r="59" spans="1:11" x14ac:dyDescent="0.25">
      <c r="A59" s="497">
        <f t="shared" si="4"/>
        <v>644</v>
      </c>
      <c r="B59" s="498">
        <v>560</v>
      </c>
      <c r="C59" s="499" t="s">
        <v>33</v>
      </c>
      <c r="D59" s="498"/>
      <c r="E59" s="500" t="s">
        <v>552</v>
      </c>
      <c r="F59" s="501"/>
      <c r="G59" s="502"/>
      <c r="H59" s="501"/>
      <c r="I59" s="502"/>
      <c r="J59" s="501"/>
      <c r="K59" s="502"/>
    </row>
    <row r="60" spans="1:11" x14ac:dyDescent="0.25">
      <c r="A60" s="497">
        <f t="shared" si="4"/>
        <v>644</v>
      </c>
      <c r="B60" s="498">
        <v>560</v>
      </c>
      <c r="C60" s="499" t="s">
        <v>33</v>
      </c>
      <c r="D60" s="498"/>
      <c r="E60" s="500" t="s">
        <v>553</v>
      </c>
      <c r="F60" s="501"/>
      <c r="G60" s="502"/>
      <c r="H60" s="501"/>
      <c r="I60" s="502"/>
      <c r="J60" s="501"/>
      <c r="K60" s="502"/>
    </row>
    <row r="61" spans="1:11" x14ac:dyDescent="0.25">
      <c r="A61" s="497">
        <f t="shared" si="4"/>
        <v>644</v>
      </c>
      <c r="B61" s="498">
        <v>560</v>
      </c>
      <c r="C61" s="499" t="s">
        <v>33</v>
      </c>
      <c r="D61" s="498"/>
      <c r="E61" s="500" t="s">
        <v>554</v>
      </c>
      <c r="F61" s="501"/>
      <c r="G61" s="502"/>
      <c r="H61" s="501"/>
      <c r="I61" s="502"/>
      <c r="J61" s="501"/>
      <c r="K61" s="502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499403</v>
      </c>
      <c r="G62" s="88">
        <f t="shared" si="5"/>
        <v>0</v>
      </c>
      <c r="H62" s="87">
        <f t="shared" si="5"/>
        <v>501696</v>
      </c>
      <c r="I62" s="88">
        <f t="shared" si="5"/>
        <v>0</v>
      </c>
      <c r="J62" s="87">
        <f t="shared" si="5"/>
        <v>433938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>
        <f>B3</f>
        <v>644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3" x14ac:dyDescent="0.25">
      <c r="A65" s="78">
        <f>B3</f>
        <v>644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3" x14ac:dyDescent="0.25">
      <c r="A66" s="78">
        <f>B3</f>
        <v>644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15568586.34</v>
      </c>
      <c r="H66" s="81"/>
      <c r="I66" s="82">
        <v>14435000</v>
      </c>
      <c r="J66" s="81"/>
      <c r="K66" s="541">
        <v>15879958.0668</v>
      </c>
      <c r="M66" s="540"/>
    </row>
    <row r="67" spans="1:13" x14ac:dyDescent="0.25">
      <c r="A67" s="78">
        <f>B3</f>
        <v>644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>
        <v>1630102</v>
      </c>
      <c r="J67" s="81"/>
      <c r="K67" s="541"/>
    </row>
    <row r="68" spans="1:13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15568586.34</v>
      </c>
      <c r="H68" s="87">
        <f t="shared" si="6"/>
        <v>0</v>
      </c>
      <c r="I68" s="88">
        <f t="shared" si="6"/>
        <v>16065102</v>
      </c>
      <c r="J68" s="87">
        <f t="shared" si="6"/>
        <v>0</v>
      </c>
      <c r="K68" s="542">
        <f t="shared" si="6"/>
        <v>15879958.0668</v>
      </c>
    </row>
    <row r="69" spans="1:13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542"/>
    </row>
    <row r="70" spans="1:13" x14ac:dyDescent="0.25">
      <c r="A70" s="78">
        <f>B3</f>
        <v>644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541">
        <v>0</v>
      </c>
    </row>
    <row r="71" spans="1:13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542"/>
    </row>
    <row r="72" spans="1:13" x14ac:dyDescent="0.25">
      <c r="A72" s="78">
        <f>B3</f>
        <v>644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6298104.6500000004</v>
      </c>
      <c r="H72" s="81"/>
      <c r="I72" s="82">
        <v>5000000</v>
      </c>
      <c r="J72" s="81"/>
      <c r="K72" s="541">
        <v>6424066.7430000007</v>
      </c>
      <c r="M72" s="540"/>
    </row>
    <row r="73" spans="1:13" x14ac:dyDescent="0.25">
      <c r="A73" s="78">
        <f>B3</f>
        <v>644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95200</v>
      </c>
      <c r="G73" s="82">
        <v>2784098.65</v>
      </c>
      <c r="H73" s="81">
        <v>0</v>
      </c>
      <c r="I73" s="82">
        <v>1385000</v>
      </c>
      <c r="J73" s="81">
        <v>0</v>
      </c>
      <c r="K73" s="541">
        <v>2839780.6229999997</v>
      </c>
      <c r="M73" s="540"/>
    </row>
    <row r="74" spans="1:13" x14ac:dyDescent="0.25">
      <c r="A74" s="78">
        <f>B3</f>
        <v>644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541"/>
    </row>
    <row r="75" spans="1:13" x14ac:dyDescent="0.25">
      <c r="A75" s="78">
        <f>B3</f>
        <v>644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20611.59</v>
      </c>
      <c r="H75" s="81"/>
      <c r="I75" s="82">
        <v>17000</v>
      </c>
      <c r="J75" s="81"/>
      <c r="K75" s="541">
        <v>21023.821800000002</v>
      </c>
      <c r="M75" s="540"/>
    </row>
    <row r="76" spans="1:13" s="3" customFormat="1" x14ac:dyDescent="0.25">
      <c r="A76" s="83"/>
      <c r="B76" s="84"/>
      <c r="C76" s="85" t="s">
        <v>124</v>
      </c>
      <c r="D76" s="84"/>
      <c r="E76" s="86"/>
      <c r="F76" s="87">
        <f>SUM(F72:F75)</f>
        <v>95200</v>
      </c>
      <c r="G76" s="88">
        <f t="shared" ref="G76:K76" si="7">SUM(G72:G75)</f>
        <v>9102814.8900000006</v>
      </c>
      <c r="H76" s="87">
        <f t="shared" si="7"/>
        <v>0</v>
      </c>
      <c r="I76" s="88">
        <f t="shared" si="7"/>
        <v>6402000</v>
      </c>
      <c r="J76" s="87">
        <f t="shared" si="7"/>
        <v>0</v>
      </c>
      <c r="K76" s="542">
        <f t="shared" si="7"/>
        <v>9284871.1877999995</v>
      </c>
    </row>
    <row r="77" spans="1:13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542"/>
    </row>
    <row r="78" spans="1:13" s="3" customFormat="1" x14ac:dyDescent="0.25">
      <c r="A78" s="83">
        <f>B3</f>
        <v>644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542"/>
    </row>
    <row r="79" spans="1:13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541"/>
    </row>
    <row r="80" spans="1:13" x14ac:dyDescent="0.25">
      <c r="A80" s="78">
        <f>B3</f>
        <v>644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541"/>
    </row>
    <row r="81" spans="1:13" x14ac:dyDescent="0.25">
      <c r="A81" s="78">
        <f>B3</f>
        <v>644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541"/>
    </row>
    <row r="82" spans="1:13" x14ac:dyDescent="0.25">
      <c r="A82" s="78">
        <f>B3</f>
        <v>644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122338.24000000001</v>
      </c>
      <c r="H82" s="81"/>
      <c r="I82" s="82">
        <v>100000</v>
      </c>
      <c r="J82" s="81"/>
      <c r="K82" s="541">
        <v>130186.5168</v>
      </c>
      <c r="M82" s="540"/>
    </row>
    <row r="83" spans="1:13" x14ac:dyDescent="0.25">
      <c r="A83" s="78">
        <f>B3</f>
        <v>644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48852.68</v>
      </c>
      <c r="H83" s="81"/>
      <c r="I83" s="82">
        <v>110000</v>
      </c>
      <c r="J83" s="81"/>
      <c r="K83" s="541">
        <v>41765.552399999993</v>
      </c>
      <c r="M83" s="540"/>
    </row>
    <row r="84" spans="1:13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171190.92</v>
      </c>
      <c r="H84" s="87">
        <f t="shared" si="8"/>
        <v>0</v>
      </c>
      <c r="I84" s="88">
        <f t="shared" si="8"/>
        <v>210000</v>
      </c>
      <c r="J84" s="87">
        <f t="shared" si="8"/>
        <v>0</v>
      </c>
      <c r="K84" s="542">
        <f t="shared" si="8"/>
        <v>171952.0692</v>
      </c>
    </row>
    <row r="85" spans="1:13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3" x14ac:dyDescent="0.25">
      <c r="A86" s="78">
        <f>B3</f>
        <v>644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3" x14ac:dyDescent="0.25">
      <c r="A87" s="78">
        <f>B3</f>
        <v>644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3" x14ac:dyDescent="0.25">
      <c r="A88" s="78">
        <f>B3</f>
        <v>644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3" x14ac:dyDescent="0.25">
      <c r="A89" s="78">
        <f>B3</f>
        <v>644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3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453</v>
      </c>
      <c r="F90" s="387"/>
      <c r="G90" s="388"/>
      <c r="H90" s="387"/>
      <c r="I90" s="388"/>
      <c r="J90" s="387"/>
      <c r="K90" s="388"/>
    </row>
    <row r="91" spans="1:13" x14ac:dyDescent="0.25">
      <c r="A91" s="78">
        <f>B3</f>
        <v>644</v>
      </c>
      <c r="B91" s="79">
        <v>660</v>
      </c>
      <c r="C91" s="21" t="s">
        <v>73</v>
      </c>
      <c r="D91" s="79">
        <v>666</v>
      </c>
      <c r="E91" s="80" t="s">
        <v>75</v>
      </c>
      <c r="F91" s="81">
        <v>0</v>
      </c>
      <c r="G91" s="82"/>
      <c r="H91" s="81"/>
      <c r="I91" s="82"/>
      <c r="J91" s="81"/>
      <c r="K91" s="82"/>
    </row>
    <row r="92" spans="1:13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3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3" x14ac:dyDescent="0.25">
      <c r="A94" s="78">
        <f>B3</f>
        <v>644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3" x14ac:dyDescent="0.25">
      <c r="A95" s="78">
        <f>B3</f>
        <v>644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3" x14ac:dyDescent="0.25">
      <c r="A96" s="78">
        <f>B3</f>
        <v>644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32895194.07</v>
      </c>
      <c r="G99" s="88">
        <f t="shared" si="11"/>
        <v>23318514.579999998</v>
      </c>
      <c r="H99" s="87">
        <f t="shared" si="11"/>
        <v>34711483</v>
      </c>
      <c r="I99" s="88">
        <f t="shared" si="11"/>
        <v>27328112</v>
      </c>
      <c r="J99" s="87">
        <f t="shared" si="11"/>
        <v>36111355</v>
      </c>
      <c r="K99" s="88">
        <f t="shared" si="11"/>
        <v>30711691.418199997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32895194.07</v>
      </c>
      <c r="G110" s="95">
        <f t="shared" si="13"/>
        <v>23318514.579999998</v>
      </c>
      <c r="H110" s="94">
        <f t="shared" si="13"/>
        <v>34711483</v>
      </c>
      <c r="I110" s="95">
        <f t="shared" si="13"/>
        <v>27328112</v>
      </c>
      <c r="J110" s="94">
        <f t="shared" si="13"/>
        <v>36111355</v>
      </c>
      <c r="K110" s="95">
        <f t="shared" si="13"/>
        <v>30711691.418199997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7"/>
  <sheetViews>
    <sheetView topLeftCell="B1" zoomScale="96" zoomScaleNormal="96" workbookViewId="0">
      <pane ySplit="6" topLeftCell="A7" activePane="bottomLeft" state="frozen"/>
      <selection pane="bottomLeft" activeCell="M7" sqref="M7:T21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  <col min="13" max="13" width="12.140625" bestFit="1" customWidth="1"/>
  </cols>
  <sheetData>
    <row r="1" spans="1:16" x14ac:dyDescent="0.25">
      <c r="A1" s="6" t="s">
        <v>530</v>
      </c>
      <c r="B1"/>
      <c r="F1" s="8" t="s">
        <v>130</v>
      </c>
    </row>
    <row r="2" spans="1:16" x14ac:dyDescent="0.25">
      <c r="A2" s="6" t="s">
        <v>79</v>
      </c>
      <c r="B2" s="9" t="str">
        <f>Revenue!B2</f>
        <v>Bossier Parish Community College</v>
      </c>
    </row>
    <row r="3" spans="1:16" x14ac:dyDescent="0.25">
      <c r="A3" s="6" t="s">
        <v>116</v>
      </c>
      <c r="B3" s="7">
        <f>Revenue!B3</f>
        <v>644</v>
      </c>
    </row>
    <row r="4" spans="1:16" x14ac:dyDescent="0.25">
      <c r="A4" s="5"/>
      <c r="B4"/>
    </row>
    <row r="5" spans="1:16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6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6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10574916</v>
      </c>
      <c r="H7" s="8">
        <f>10069334+137000</f>
        <v>10206334</v>
      </c>
      <c r="J7" s="8">
        <v>11572094</v>
      </c>
      <c r="M7" s="8"/>
    </row>
    <row r="8" spans="1:16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1283823</v>
      </c>
      <c r="H8" s="8">
        <f>753301+30000</f>
        <v>783301</v>
      </c>
      <c r="J8" s="8">
        <v>1028000</v>
      </c>
    </row>
    <row r="9" spans="1:16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4111933</v>
      </c>
      <c r="H9" s="8">
        <f>4222156+66000</f>
        <v>4288156</v>
      </c>
      <c r="J9" s="8">
        <v>4770268.9400000004</v>
      </c>
    </row>
    <row r="10" spans="1:16" x14ac:dyDescent="0.25">
      <c r="C10" t="s">
        <v>197</v>
      </c>
      <c r="F10" s="8">
        <f t="shared" ref="F10:K10" si="0">SUM(F7:F9)</f>
        <v>15970672</v>
      </c>
      <c r="G10" s="8">
        <f t="shared" si="0"/>
        <v>0</v>
      </c>
      <c r="H10" s="8">
        <f>SUM(H7:H9)</f>
        <v>15277791</v>
      </c>
      <c r="I10" s="8">
        <f t="shared" si="0"/>
        <v>0</v>
      </c>
      <c r="J10" s="8">
        <f t="shared" si="0"/>
        <v>17370362.940000001</v>
      </c>
      <c r="K10" s="8">
        <f t="shared" si="0"/>
        <v>0</v>
      </c>
    </row>
    <row r="12" spans="1:16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35519</v>
      </c>
      <c r="H12" s="8">
        <f>41350+14000</f>
        <v>55350</v>
      </c>
      <c r="J12" s="8">
        <v>80000</v>
      </c>
      <c r="O12" s="8"/>
    </row>
    <row r="14" spans="1:16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296921.06</v>
      </c>
      <c r="H14" s="8">
        <f>281983+5000+62562</f>
        <v>349545</v>
      </c>
      <c r="J14" s="8">
        <v>292802</v>
      </c>
    </row>
    <row r="16" spans="1:16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129122.53</v>
      </c>
      <c r="H16" s="8">
        <f>272167+3000</f>
        <v>275167</v>
      </c>
      <c r="J16" s="8">
        <v>175000</v>
      </c>
      <c r="P16" s="8"/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178503</v>
      </c>
      <c r="H26" s="8">
        <f>187200+44878</f>
        <v>232078</v>
      </c>
      <c r="J26" s="8">
        <v>187220</v>
      </c>
    </row>
    <row r="27" spans="1:11" x14ac:dyDescent="0.25">
      <c r="C27" t="s">
        <v>198</v>
      </c>
      <c r="F27" s="8">
        <f t="shared" ref="F27:K27" si="1">SUM(F18:F26)</f>
        <v>178503</v>
      </c>
      <c r="G27" s="8">
        <f t="shared" si="1"/>
        <v>0</v>
      </c>
      <c r="H27" s="8">
        <f t="shared" si="1"/>
        <v>232078</v>
      </c>
      <c r="I27" s="8">
        <f t="shared" si="1"/>
        <v>0</v>
      </c>
      <c r="J27" s="8">
        <f t="shared" si="1"/>
        <v>187220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F29" s="8">
        <f>2742+1</f>
        <v>2743</v>
      </c>
      <c r="J29" s="8">
        <f>7125+8800</f>
        <v>15925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46998</v>
      </c>
      <c r="H32" s="8">
        <v>30500</v>
      </c>
      <c r="J32" s="8">
        <v>75000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  <c r="J34" s="8">
        <v>49500</v>
      </c>
    </row>
    <row r="35" spans="1:11" x14ac:dyDescent="0.25">
      <c r="C35" t="s">
        <v>199</v>
      </c>
      <c r="F35" s="8">
        <f t="shared" ref="F35:K35" si="2">SUM(F31:F34)</f>
        <v>46998</v>
      </c>
      <c r="G35" s="8">
        <f t="shared" si="2"/>
        <v>0</v>
      </c>
      <c r="H35" s="8">
        <f t="shared" si="2"/>
        <v>30500</v>
      </c>
      <c r="I35" s="8">
        <f t="shared" si="2"/>
        <v>0</v>
      </c>
      <c r="J35" s="8">
        <f t="shared" si="2"/>
        <v>124500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16660478.59</v>
      </c>
      <c r="G44" s="8">
        <f t="shared" si="3"/>
        <v>0</v>
      </c>
      <c r="H44" s="8">
        <f>H42+H39+H37+H35+H10+H12+H14+H16+H27+H29</f>
        <v>16220431</v>
      </c>
      <c r="I44" s="8">
        <f t="shared" si="3"/>
        <v>0</v>
      </c>
      <c r="J44" s="8">
        <f t="shared" si="3"/>
        <v>18245809.940000001</v>
      </c>
      <c r="K44" s="8">
        <f t="shared" si="3"/>
        <v>0</v>
      </c>
    </row>
    <row r="47" spans="1:11" x14ac:dyDescent="0.25">
      <c r="J47" s="8">
        <v>18426267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7" sqref="J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138659</v>
      </c>
      <c r="H7" s="8">
        <v>136893</v>
      </c>
      <c r="J7" s="8">
        <f>109387+41500</f>
        <v>150887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1911</v>
      </c>
      <c r="H8" s="8">
        <v>0</v>
      </c>
      <c r="J8" s="8">
        <v>0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53267</v>
      </c>
      <c r="H9" s="8">
        <v>57495.06</v>
      </c>
      <c r="J9" s="8">
        <v>45942.54</v>
      </c>
    </row>
    <row r="10" spans="1:11" x14ac:dyDescent="0.25">
      <c r="C10" t="s">
        <v>197</v>
      </c>
      <c r="F10" s="8">
        <f t="shared" ref="F10:K10" si="0">SUM(F7:F9)</f>
        <v>193837</v>
      </c>
      <c r="G10" s="8">
        <f t="shared" si="0"/>
        <v>0</v>
      </c>
      <c r="H10" s="8">
        <f t="shared" si="0"/>
        <v>194388.06</v>
      </c>
      <c r="I10" s="8">
        <f t="shared" si="0"/>
        <v>0</v>
      </c>
      <c r="J10" s="8">
        <f t="shared" si="0"/>
        <v>196829.54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8172</v>
      </c>
      <c r="H12" s="8">
        <v>3387.5</v>
      </c>
      <c r="J12" s="8">
        <v>3000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16416</v>
      </c>
      <c r="H14" s="8">
        <v>15725</v>
      </c>
      <c r="J14" s="8">
        <v>15000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2935</v>
      </c>
      <c r="H16" s="8">
        <v>4250</v>
      </c>
      <c r="J16" s="8">
        <v>3000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644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221360</v>
      </c>
      <c r="G44" s="8">
        <f t="shared" si="3"/>
        <v>0</v>
      </c>
      <c r="H44" s="8">
        <f t="shared" si="3"/>
        <v>217750.56</v>
      </c>
      <c r="I44" s="8">
        <f t="shared" si="3"/>
        <v>0</v>
      </c>
      <c r="J44" s="8">
        <f t="shared" si="3"/>
        <v>217829.54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4"/>
  <sheetViews>
    <sheetView topLeftCell="B1" zoomScale="85" zoomScaleNormal="85" workbookViewId="0">
      <pane ySplit="6" topLeftCell="A16" activePane="bottomLeft" state="frozen"/>
      <selection pane="bottomLeft" activeCell="M16" sqref="M16:P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6" x14ac:dyDescent="0.25">
      <c r="A1" s="6" t="s">
        <v>533</v>
      </c>
      <c r="B1"/>
      <c r="F1" s="8" t="s">
        <v>130</v>
      </c>
    </row>
    <row r="2" spans="1:16" x14ac:dyDescent="0.25">
      <c r="A2" s="6" t="s">
        <v>79</v>
      </c>
      <c r="B2" s="9" t="str">
        <f>Revenue!B2</f>
        <v>Bossier Parish Community College</v>
      </c>
    </row>
    <row r="3" spans="1:16" x14ac:dyDescent="0.25">
      <c r="A3" s="6" t="s">
        <v>116</v>
      </c>
      <c r="B3" s="7">
        <f>Revenue!B3</f>
        <v>644</v>
      </c>
    </row>
    <row r="5" spans="1:16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6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6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f>934059+352601</f>
        <v>1286660</v>
      </c>
      <c r="H7" s="8">
        <f>1142301.17+214000</f>
        <v>1356301.17</v>
      </c>
      <c r="J7" s="8">
        <v>1789501.32</v>
      </c>
    </row>
    <row r="8" spans="1:16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f>41972+40601</f>
        <v>82573</v>
      </c>
      <c r="H8" s="8">
        <v>50395</v>
      </c>
    </row>
    <row r="9" spans="1:16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f>363321+139107</f>
        <v>502428</v>
      </c>
      <c r="H9" s="8">
        <f>367682.39+52078</f>
        <v>419760.39</v>
      </c>
      <c r="J9" s="8">
        <v>739884.99</v>
      </c>
    </row>
    <row r="10" spans="1:16" x14ac:dyDescent="0.25">
      <c r="C10" t="s">
        <v>197</v>
      </c>
      <c r="F10" s="8">
        <f t="shared" ref="F10:K10" si="0">SUM(F7:F9)</f>
        <v>1871661</v>
      </c>
      <c r="G10" s="8">
        <f t="shared" si="0"/>
        <v>0</v>
      </c>
      <c r="H10" s="8">
        <f t="shared" si="0"/>
        <v>1826456.56</v>
      </c>
      <c r="I10" s="8">
        <f t="shared" si="0"/>
        <v>0</v>
      </c>
      <c r="J10" s="8">
        <f t="shared" si="0"/>
        <v>2529386.31</v>
      </c>
      <c r="K10" s="8">
        <f t="shared" si="0"/>
        <v>0</v>
      </c>
    </row>
    <row r="12" spans="1:16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19850</v>
      </c>
      <c r="H12" s="8">
        <v>17700</v>
      </c>
      <c r="J12" s="8">
        <v>39668</v>
      </c>
    </row>
    <row r="14" spans="1:16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f>118852+139016</f>
        <v>257868</v>
      </c>
      <c r="H14" s="8">
        <f>218026.5+15000</f>
        <v>233026.5</v>
      </c>
      <c r="J14" s="8">
        <v>233009.45</v>
      </c>
    </row>
    <row r="16" spans="1:16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f>9769+7494</f>
        <v>17263</v>
      </c>
      <c r="H16" s="8">
        <f>50740+3000</f>
        <v>53740</v>
      </c>
      <c r="J16" s="8">
        <v>30000</v>
      </c>
      <c r="P16" s="8"/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12019.16</v>
      </c>
      <c r="H26" s="8">
        <f>15000+12122</f>
        <v>27122</v>
      </c>
      <c r="J26" s="8">
        <v>35000</v>
      </c>
    </row>
    <row r="27" spans="1:11" x14ac:dyDescent="0.25">
      <c r="C27" t="s">
        <v>198</v>
      </c>
      <c r="F27" s="8">
        <f t="shared" ref="F27:K27" si="1">SUM(F18:F26)</f>
        <v>12019.16</v>
      </c>
      <c r="G27" s="8">
        <f t="shared" si="1"/>
        <v>0</v>
      </c>
      <c r="H27" s="8">
        <f t="shared" si="1"/>
        <v>27122</v>
      </c>
      <c r="I27" s="8">
        <f t="shared" si="1"/>
        <v>0</v>
      </c>
      <c r="J27" s="8">
        <f t="shared" si="1"/>
        <v>35000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f>14487+3936</f>
        <v>18423</v>
      </c>
      <c r="H32" s="8">
        <v>9350</v>
      </c>
      <c r="J32" s="8">
        <v>4054.54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18423</v>
      </c>
      <c r="G35" s="8">
        <f t="shared" si="2"/>
        <v>0</v>
      </c>
      <c r="H35" s="8">
        <f t="shared" si="2"/>
        <v>9350</v>
      </c>
      <c r="I35" s="8">
        <f t="shared" si="2"/>
        <v>0</v>
      </c>
      <c r="J35" s="8">
        <f t="shared" si="2"/>
        <v>4054.54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2197084.1600000001</v>
      </c>
      <c r="G44" s="8">
        <f t="shared" si="3"/>
        <v>0</v>
      </c>
      <c r="H44" s="8">
        <f t="shared" si="3"/>
        <v>2167395.06</v>
      </c>
      <c r="I44" s="8">
        <f t="shared" si="3"/>
        <v>0</v>
      </c>
      <c r="J44" s="8">
        <f t="shared" si="3"/>
        <v>2871118.3000000003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30" sqref="H3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1524973</v>
      </c>
      <c r="H7" s="8">
        <f>1769194.47+114000</f>
        <v>1883194.47</v>
      </c>
      <c r="J7" s="8">
        <v>1789760.5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52134</v>
      </c>
      <c r="H8" s="8">
        <v>19013.38</v>
      </c>
      <c r="J8" s="8">
        <v>0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652127</v>
      </c>
      <c r="H9" s="8">
        <f>758043.9+40000</f>
        <v>798043.9</v>
      </c>
      <c r="J9" s="8">
        <v>751699.41</v>
      </c>
    </row>
    <row r="10" spans="1:11" x14ac:dyDescent="0.25">
      <c r="C10" t="s">
        <v>197</v>
      </c>
      <c r="F10" s="8">
        <f t="shared" ref="F10:K10" si="0">SUM(F7:F9)</f>
        <v>2229234</v>
      </c>
      <c r="G10" s="8">
        <f t="shared" si="0"/>
        <v>0</v>
      </c>
      <c r="H10" s="8">
        <f t="shared" si="0"/>
        <v>2700251.75</v>
      </c>
      <c r="I10" s="8">
        <f t="shared" si="0"/>
        <v>0</v>
      </c>
      <c r="J10" s="8">
        <f t="shared" si="0"/>
        <v>2541459.91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90557</v>
      </c>
      <c r="H12" s="8">
        <v>19500</v>
      </c>
      <c r="J12" s="8">
        <v>37323.769999999997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401872</v>
      </c>
      <c r="H14" s="8">
        <f>104245.22+15000</f>
        <v>119245.22</v>
      </c>
      <c r="J14" s="8">
        <v>203027.89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93755</v>
      </c>
      <c r="H16" s="8">
        <f>21750+3000</f>
        <v>24750</v>
      </c>
      <c r="J16" s="8">
        <f>67567.18+7800</f>
        <v>75367.179999999993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164649</v>
      </c>
      <c r="H26" s="8">
        <v>216428</v>
      </c>
      <c r="J26" s="8">
        <v>396200</v>
      </c>
    </row>
    <row r="27" spans="1:11" x14ac:dyDescent="0.25">
      <c r="C27" t="s">
        <v>198</v>
      </c>
      <c r="F27" s="8">
        <f t="shared" ref="F27:K27" si="1">SUM(F18:F26)</f>
        <v>164649</v>
      </c>
      <c r="G27" s="8">
        <f t="shared" si="1"/>
        <v>0</v>
      </c>
      <c r="H27" s="8">
        <f t="shared" si="1"/>
        <v>216428</v>
      </c>
      <c r="I27" s="8">
        <f t="shared" si="1"/>
        <v>0</v>
      </c>
      <c r="J27" s="8">
        <f t="shared" si="1"/>
        <v>396200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H29" s="8">
        <v>97500</v>
      </c>
      <c r="J29" s="8">
        <v>10000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42109</v>
      </c>
      <c r="H32" s="8">
        <f>950+4500</f>
        <v>5450</v>
      </c>
      <c r="J32" s="8">
        <v>7500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  <c r="J34" s="8">
        <v>1700</v>
      </c>
    </row>
    <row r="35" spans="1:11" x14ac:dyDescent="0.25">
      <c r="C35" t="s">
        <v>199</v>
      </c>
      <c r="F35" s="8">
        <f t="shared" ref="F35:K35" si="2">SUM(F31:F34)</f>
        <v>42109</v>
      </c>
      <c r="G35" s="8">
        <f t="shared" si="2"/>
        <v>0</v>
      </c>
      <c r="H35" s="8">
        <f t="shared" si="2"/>
        <v>5450</v>
      </c>
      <c r="I35" s="8">
        <f t="shared" si="2"/>
        <v>0</v>
      </c>
      <c r="J35" s="8">
        <f t="shared" si="2"/>
        <v>9200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3022176</v>
      </c>
      <c r="G44" s="8">
        <f t="shared" si="3"/>
        <v>0</v>
      </c>
      <c r="H44" s="8">
        <f t="shared" si="3"/>
        <v>3183124.97</v>
      </c>
      <c r="I44" s="8">
        <f t="shared" si="3"/>
        <v>0</v>
      </c>
      <c r="J44" s="8">
        <f t="shared" si="3"/>
        <v>3272578.7500000005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7"/>
  <sheetViews>
    <sheetView topLeftCell="D1" zoomScale="85" zoomScaleNormal="85" workbookViewId="0">
      <pane ySplit="6" topLeftCell="A7" activePane="bottomLeft" state="frozen"/>
      <selection pane="bottomLeft" activeCell="M16" sqref="M16:R3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7" max="17" width="11.5703125" bestFit="1" customWidth="1"/>
  </cols>
  <sheetData>
    <row r="1" spans="1:15" x14ac:dyDescent="0.25">
      <c r="A1" s="6" t="s">
        <v>535</v>
      </c>
      <c r="B1"/>
      <c r="F1" s="8" t="s">
        <v>130</v>
      </c>
    </row>
    <row r="2" spans="1:15" x14ac:dyDescent="0.25">
      <c r="A2" s="6" t="s">
        <v>79</v>
      </c>
      <c r="B2" s="9" t="str">
        <f>Revenue!B2</f>
        <v>Bossier Parish Community College</v>
      </c>
    </row>
    <row r="3" spans="1:15" x14ac:dyDescent="0.25">
      <c r="A3" s="6" t="s">
        <v>116</v>
      </c>
      <c r="B3" s="7">
        <f>Revenue!B3</f>
        <v>644</v>
      </c>
    </row>
    <row r="5" spans="1:15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5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5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2912585.87</v>
      </c>
      <c r="H7" s="8">
        <f>3086197.17+30000+18859+205000</f>
        <v>3340056.17</v>
      </c>
      <c r="J7" s="8">
        <v>2837383</v>
      </c>
    </row>
    <row r="8" spans="1:15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19661.57</v>
      </c>
      <c r="H8" s="8">
        <f>25722.5+540000</f>
        <v>565722.5</v>
      </c>
      <c r="J8" s="8">
        <v>0</v>
      </c>
    </row>
    <row r="9" spans="1:15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1823462.82</v>
      </c>
      <c r="H9" s="8">
        <f>1309360.66+11700+45000</f>
        <v>1366060.66</v>
      </c>
      <c r="J9" s="8">
        <v>1729879.5</v>
      </c>
    </row>
    <row r="10" spans="1:15" x14ac:dyDescent="0.25">
      <c r="C10" t="s">
        <v>197</v>
      </c>
      <c r="F10" s="8">
        <f t="shared" ref="F10:K10" si="0">SUM(F7:F9)</f>
        <v>4755710.26</v>
      </c>
      <c r="G10" s="8">
        <f t="shared" si="0"/>
        <v>0</v>
      </c>
      <c r="H10" s="8">
        <f t="shared" si="0"/>
        <v>5271839.33</v>
      </c>
      <c r="I10" s="8">
        <f t="shared" si="0"/>
        <v>0</v>
      </c>
      <c r="J10" s="8">
        <f t="shared" si="0"/>
        <v>4567262.5</v>
      </c>
      <c r="K10" s="8">
        <f t="shared" si="0"/>
        <v>0</v>
      </c>
    </row>
    <row r="12" spans="1:15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69524.78</v>
      </c>
      <c r="H12" s="8">
        <v>59950</v>
      </c>
      <c r="J12" s="8">
        <v>72178</v>
      </c>
    </row>
    <row r="14" spans="1:15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1179163.1499999999</v>
      </c>
      <c r="H14" s="8">
        <f>1144839.89+15935</f>
        <v>1160774.8899999999</v>
      </c>
      <c r="J14" s="8">
        <v>1222451</v>
      </c>
    </row>
    <row r="16" spans="1:15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23773</v>
      </c>
      <c r="H16" s="8">
        <f>60125+5000</f>
        <v>65125</v>
      </c>
      <c r="J16" s="8">
        <v>35000</v>
      </c>
      <c r="O16" s="8"/>
    </row>
    <row r="18" spans="1:17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  <c r="F18" s="8">
        <v>7700</v>
      </c>
    </row>
    <row r="19" spans="1:17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7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7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  <c r="F21" s="8">
        <v>22.5</v>
      </c>
    </row>
    <row r="22" spans="1:17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7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7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7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7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118632.2</v>
      </c>
      <c r="H26" s="8">
        <v>320500</v>
      </c>
      <c r="J26" s="8">
        <v>200000</v>
      </c>
    </row>
    <row r="27" spans="1:17" x14ac:dyDescent="0.25">
      <c r="C27" t="s">
        <v>198</v>
      </c>
      <c r="F27" s="8">
        <f t="shared" ref="F27:K27" si="1">SUM(F18:F26)</f>
        <v>126354.7</v>
      </c>
      <c r="G27" s="8">
        <f t="shared" si="1"/>
        <v>0</v>
      </c>
      <c r="H27" s="8">
        <f t="shared" si="1"/>
        <v>320500</v>
      </c>
      <c r="I27" s="8">
        <f t="shared" si="1"/>
        <v>0</v>
      </c>
      <c r="J27" s="8">
        <f t="shared" si="1"/>
        <v>200000</v>
      </c>
      <c r="K27" s="8">
        <f t="shared" si="1"/>
        <v>0</v>
      </c>
    </row>
    <row r="28" spans="1:17" x14ac:dyDescent="0.25">
      <c r="Q28" s="539"/>
    </row>
    <row r="29" spans="1:17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F29" s="8">
        <v>1305238.6299999999</v>
      </c>
      <c r="H29" s="8">
        <f>434061.54+20365</f>
        <v>454426.54</v>
      </c>
      <c r="J29" s="8">
        <f>848597+248054-895983</f>
        <v>200668</v>
      </c>
      <c r="Q29" s="543"/>
    </row>
    <row r="31" spans="1:17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  <c r="Q31" s="539"/>
    </row>
    <row r="32" spans="1:17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80944.14</v>
      </c>
      <c r="H32" s="8">
        <f>215000+45008</f>
        <v>260008</v>
      </c>
      <c r="J32" s="8">
        <v>132008</v>
      </c>
    </row>
    <row r="33" spans="1:17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  <c r="Q33" s="539"/>
    </row>
    <row r="34" spans="1:17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  <c r="J34" s="8">
        <v>213424</v>
      </c>
      <c r="Q34" s="539"/>
    </row>
    <row r="35" spans="1:17" x14ac:dyDescent="0.25">
      <c r="C35" t="s">
        <v>199</v>
      </c>
      <c r="F35" s="8">
        <f>SUM(F31:F33)</f>
        <v>80944.14</v>
      </c>
      <c r="G35" s="8">
        <f t="shared" ref="G35:K35" si="2">SUM(G31:G34)</f>
        <v>0</v>
      </c>
      <c r="H35" s="8">
        <f t="shared" si="2"/>
        <v>260008</v>
      </c>
      <c r="I35" s="8">
        <f t="shared" si="2"/>
        <v>0</v>
      </c>
      <c r="J35" s="8">
        <f t="shared" si="2"/>
        <v>345432</v>
      </c>
      <c r="K35" s="8">
        <f t="shared" si="2"/>
        <v>0</v>
      </c>
    </row>
    <row r="37" spans="1:17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7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  <c r="H39" s="8">
        <v>175350</v>
      </c>
      <c r="J39" s="8">
        <v>895983</v>
      </c>
    </row>
    <row r="42" spans="1:17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7" x14ac:dyDescent="0.25">
      <c r="C44" s="3" t="s">
        <v>196</v>
      </c>
      <c r="F44" s="8">
        <f>F42+F39+F37+F35+F10+F12+F14+F16+F27+F29</f>
        <v>7540708.6600000001</v>
      </c>
      <c r="G44" s="8">
        <f t="shared" ref="G44:K44" si="3">G42+G39+G37+G35+G10+G12+G14+G16+G27+G29</f>
        <v>0</v>
      </c>
      <c r="H44" s="8">
        <f t="shared" si="3"/>
        <v>7767973.7599999998</v>
      </c>
      <c r="I44" s="8">
        <f t="shared" si="3"/>
        <v>0</v>
      </c>
      <c r="J44" s="8">
        <f t="shared" si="3"/>
        <v>7538974.5</v>
      </c>
      <c r="K44" s="8">
        <f t="shared" si="3"/>
        <v>0</v>
      </c>
    </row>
    <row r="47" spans="1:17" x14ac:dyDescent="0.25">
      <c r="J47" s="8">
        <v>7161212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H29" s="8">
        <f>21000+5000</f>
        <v>26000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26000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44"/>
  <sheetViews>
    <sheetView zoomScale="85" zoomScaleNormal="85" workbookViewId="0">
      <pane ySplit="6" topLeftCell="A7" activePane="bottomLeft" state="frozen"/>
      <selection pane="bottomLeft" activeCell="O26" sqref="O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3" max="13" width="13.28515625" bestFit="1" customWidth="1"/>
    <col min="15" max="15" width="11.85546875" bestFit="1" customWidth="1"/>
    <col min="16" max="16" width="10" bestFit="1" customWidth="1"/>
    <col min="17" max="17" width="10.85546875" bestFit="1" customWidth="1"/>
  </cols>
  <sheetData>
    <row r="1" spans="1:18" x14ac:dyDescent="0.25">
      <c r="A1" s="6" t="s">
        <v>537</v>
      </c>
      <c r="B1"/>
      <c r="F1" s="8" t="s">
        <v>130</v>
      </c>
    </row>
    <row r="2" spans="1:18" x14ac:dyDescent="0.25">
      <c r="A2" s="6" t="s">
        <v>79</v>
      </c>
      <c r="B2" s="9" t="str">
        <f>Revenue!B2</f>
        <v>Bossier Parish Community College</v>
      </c>
    </row>
    <row r="3" spans="1:18" x14ac:dyDescent="0.25">
      <c r="A3" s="6" t="s">
        <v>116</v>
      </c>
      <c r="B3" s="7">
        <f>Revenue!B3</f>
        <v>644</v>
      </c>
    </row>
    <row r="5" spans="1:18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8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8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406631</v>
      </c>
      <c r="H7" s="8">
        <f>585642+90576</f>
        <v>676218</v>
      </c>
      <c r="J7" s="8">
        <v>862857</v>
      </c>
    </row>
    <row r="8" spans="1:18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588210</v>
      </c>
      <c r="H8" s="8">
        <v>324863.25</v>
      </c>
      <c r="J8" s="8">
        <f>716000-1</f>
        <v>715999</v>
      </c>
      <c r="M8">
        <v>0</v>
      </c>
    </row>
    <row r="9" spans="1:18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109914</v>
      </c>
      <c r="H9" s="8">
        <f>381327.47+116363</f>
        <v>497690.47</v>
      </c>
      <c r="J9" s="8">
        <v>362399.94</v>
      </c>
    </row>
    <row r="10" spans="1:18" x14ac:dyDescent="0.25">
      <c r="C10" t="s">
        <v>197</v>
      </c>
      <c r="F10" s="8">
        <f t="shared" ref="F10:K10" si="0">SUM(F7:F9)</f>
        <v>1104755</v>
      </c>
      <c r="G10" s="8">
        <f t="shared" si="0"/>
        <v>0</v>
      </c>
      <c r="H10" s="8">
        <f t="shared" si="0"/>
        <v>1498771.72</v>
      </c>
      <c r="I10" s="8">
        <f t="shared" si="0"/>
        <v>0</v>
      </c>
      <c r="J10" s="8">
        <f>SUM(J7:J9)</f>
        <v>1941255.94</v>
      </c>
      <c r="K10" s="8">
        <f t="shared" si="0"/>
        <v>0</v>
      </c>
    </row>
    <row r="12" spans="1:18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H12" s="8">
        <v>4000</v>
      </c>
      <c r="J12" s="8">
        <v>5000</v>
      </c>
    </row>
    <row r="13" spans="1:18" x14ac:dyDescent="0.25">
      <c r="M13" s="544"/>
      <c r="N13" s="544"/>
      <c r="O13" s="544"/>
      <c r="P13" s="544"/>
      <c r="Q13" s="544"/>
      <c r="R13" s="544"/>
    </row>
    <row r="14" spans="1:18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1819706.42</v>
      </c>
      <c r="H14" s="8">
        <f>1401984.7+100000</f>
        <v>1501984.7</v>
      </c>
      <c r="J14" s="8">
        <f>1820000-41500</f>
        <v>1778500</v>
      </c>
      <c r="M14" s="545"/>
      <c r="N14" s="544"/>
      <c r="O14" s="546"/>
      <c r="P14" s="544"/>
      <c r="Q14" s="546"/>
      <c r="R14" s="544"/>
    </row>
    <row r="15" spans="1:18" x14ac:dyDescent="0.25">
      <c r="M15" s="545"/>
      <c r="N15" s="544"/>
      <c r="O15" s="546"/>
      <c r="P15" s="544"/>
      <c r="Q15" s="546"/>
      <c r="R15" s="544"/>
    </row>
    <row r="16" spans="1:18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80463</v>
      </c>
      <c r="H16" s="8">
        <f>35000+5200</f>
        <v>40200</v>
      </c>
      <c r="J16" s="546">
        <f>200000</f>
        <v>200000</v>
      </c>
      <c r="M16" s="545"/>
      <c r="N16" s="544"/>
      <c r="O16" s="544"/>
      <c r="P16" s="544"/>
      <c r="Q16" s="544"/>
      <c r="R16" s="544"/>
    </row>
    <row r="17" spans="1:18" x14ac:dyDescent="0.25">
      <c r="M17" s="545"/>
      <c r="N17" s="544"/>
      <c r="O17" s="544"/>
      <c r="P17" s="544"/>
      <c r="Q17" s="544"/>
      <c r="R17" s="544"/>
    </row>
    <row r="18" spans="1:18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  <c r="M18" s="545"/>
      <c r="N18" s="544"/>
      <c r="O18" s="544"/>
      <c r="P18" s="544"/>
      <c r="Q18" s="544"/>
      <c r="R18" s="544"/>
    </row>
    <row r="19" spans="1:18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  <c r="M19" s="547"/>
      <c r="N19" s="544"/>
      <c r="O19" s="544"/>
      <c r="P19" s="546"/>
      <c r="Q19" s="544"/>
      <c r="R19" s="544"/>
    </row>
    <row r="20" spans="1:18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  <c r="M20" s="544"/>
      <c r="N20" s="544"/>
      <c r="O20" s="544"/>
      <c r="P20" s="544"/>
      <c r="Q20" s="544"/>
      <c r="R20" s="544"/>
    </row>
    <row r="21" spans="1:18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  <c r="M21" s="544"/>
      <c r="N21" s="544"/>
      <c r="O21" s="544"/>
      <c r="P21" s="544"/>
      <c r="Q21" s="544"/>
      <c r="R21" s="544"/>
    </row>
    <row r="22" spans="1:18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  <c r="M22" s="544"/>
      <c r="N22" s="544"/>
      <c r="O22" s="544"/>
      <c r="P22" s="544"/>
      <c r="Q22" s="544"/>
      <c r="R22" s="544"/>
    </row>
    <row r="23" spans="1:18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  <c r="M23" s="544"/>
      <c r="N23" s="544"/>
      <c r="O23" s="544"/>
      <c r="P23" s="544"/>
      <c r="Q23" s="544"/>
      <c r="R23" s="544"/>
    </row>
    <row r="24" spans="1:18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  <c r="M24" s="544"/>
      <c r="N24" s="544"/>
      <c r="O24" s="544"/>
      <c r="P24" s="544"/>
      <c r="Q24" s="544"/>
      <c r="R24" s="544"/>
    </row>
    <row r="25" spans="1:18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  <c r="M25" s="544"/>
      <c r="N25" s="544"/>
      <c r="O25" s="544"/>
      <c r="P25" s="544"/>
      <c r="Q25" s="544"/>
      <c r="R25" s="544"/>
    </row>
    <row r="26" spans="1:18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-30000</v>
      </c>
      <c r="H26" s="8">
        <v>63000</v>
      </c>
      <c r="J26" s="8">
        <v>5000</v>
      </c>
      <c r="M26" s="544"/>
      <c r="N26" s="544"/>
      <c r="O26" s="544"/>
      <c r="P26" s="544"/>
      <c r="Q26" s="544"/>
      <c r="R26" s="544"/>
    </row>
    <row r="27" spans="1:18" x14ac:dyDescent="0.25">
      <c r="C27" t="s">
        <v>198</v>
      </c>
      <c r="F27" s="8">
        <f t="shared" ref="F27:K27" si="1">SUM(F18:F26)</f>
        <v>-30000</v>
      </c>
      <c r="G27" s="8">
        <f t="shared" si="1"/>
        <v>0</v>
      </c>
      <c r="H27" s="8">
        <f t="shared" si="1"/>
        <v>63000</v>
      </c>
      <c r="I27" s="8">
        <f t="shared" si="1"/>
        <v>0</v>
      </c>
      <c r="J27" s="8">
        <f t="shared" si="1"/>
        <v>5000</v>
      </c>
      <c r="K27" s="8">
        <f t="shared" si="1"/>
        <v>0</v>
      </c>
      <c r="M27" s="544"/>
      <c r="N27" s="544"/>
      <c r="O27" s="544"/>
      <c r="P27" s="544"/>
      <c r="Q27" s="544"/>
      <c r="R27" s="544"/>
    </row>
    <row r="28" spans="1:18" x14ac:dyDescent="0.25">
      <c r="M28" s="544"/>
      <c r="N28" s="544"/>
      <c r="O28" s="544"/>
      <c r="P28" s="544"/>
      <c r="Q28" s="544"/>
      <c r="R28" s="544"/>
    </row>
    <row r="29" spans="1:18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H29" s="8">
        <f>200000+27135</f>
        <v>227135</v>
      </c>
      <c r="J29" s="8">
        <f>21461</f>
        <v>21461</v>
      </c>
      <c r="M29" s="544"/>
      <c r="N29" s="544"/>
      <c r="O29" s="544"/>
      <c r="P29" s="544"/>
      <c r="Q29" s="544"/>
      <c r="R29" s="544"/>
    </row>
    <row r="30" spans="1:18" x14ac:dyDescent="0.25">
      <c r="M30" s="544"/>
      <c r="N30" s="544"/>
      <c r="O30" s="544"/>
      <c r="P30" s="544"/>
      <c r="Q30" s="544"/>
      <c r="R30" s="544"/>
    </row>
    <row r="31" spans="1:18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  <c r="M31" s="544"/>
      <c r="N31" s="544"/>
      <c r="O31" s="544"/>
      <c r="P31" s="544"/>
      <c r="Q31" s="544"/>
      <c r="R31" s="544"/>
    </row>
    <row r="32" spans="1:18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10826</v>
      </c>
      <c r="H32" s="8">
        <f>8800+15500</f>
        <v>24300</v>
      </c>
      <c r="J32" s="8">
        <v>8052</v>
      </c>
      <c r="M32" s="544"/>
      <c r="N32" s="544"/>
      <c r="O32" s="544"/>
      <c r="P32" s="544"/>
      <c r="Q32" s="544"/>
      <c r="R32" s="544"/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  <c r="H34" s="8">
        <v>19999</v>
      </c>
      <c r="J34" s="8">
        <f>5775.19</f>
        <v>5775.19</v>
      </c>
    </row>
    <row r="35" spans="1:11" x14ac:dyDescent="0.25">
      <c r="C35" t="s">
        <v>199</v>
      </c>
      <c r="F35" s="8">
        <f t="shared" ref="F35:K35" si="2">SUM(F31:F34)</f>
        <v>10826</v>
      </c>
      <c r="G35" s="8">
        <f t="shared" si="2"/>
        <v>0</v>
      </c>
      <c r="H35" s="8">
        <f t="shared" si="2"/>
        <v>44299</v>
      </c>
      <c r="I35" s="8">
        <f t="shared" si="2"/>
        <v>0</v>
      </c>
      <c r="J35" s="8">
        <f t="shared" si="2"/>
        <v>13827.189999999999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  <c r="H39" s="8">
        <v>1014420.87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2985750.42</v>
      </c>
      <c r="G44" s="8">
        <f t="shared" si="3"/>
        <v>0</v>
      </c>
      <c r="H44" s="8">
        <f t="shared" si="3"/>
        <v>4393811.29</v>
      </c>
      <c r="I44" s="8">
        <f t="shared" si="3"/>
        <v>0</v>
      </c>
      <c r="J44" s="8">
        <f t="shared" si="3"/>
        <v>3965044.13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G40" sqref="G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  <c r="G39" s="8">
        <v>401752.12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401752.12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L6" activePane="bottomRight" state="frozen"/>
      <selection activeCell="B30" sqref="B30"/>
      <selection pane="topRight" activeCell="B30" sqref="B30"/>
      <selection pane="bottomLeft" activeCell="B30" sqref="B30"/>
      <selection pane="bottomRight" activeCell="T38" sqref="T38"/>
    </sheetView>
  </sheetViews>
  <sheetFormatPr defaultRowHeight="15" x14ac:dyDescent="0.25"/>
  <cols>
    <col min="1" max="1" width="17" style="1" customWidth="1"/>
    <col min="2" max="2" width="40.5703125" customWidth="1"/>
    <col min="3" max="29" width="17.85546875" customWidth="1"/>
  </cols>
  <sheetData>
    <row r="1" spans="1:23" x14ac:dyDescent="0.25">
      <c r="A1" s="6" t="s">
        <v>540</v>
      </c>
      <c r="D1" s="1"/>
    </row>
    <row r="2" spans="1:23" x14ac:dyDescent="0.25">
      <c r="A2" s="6" t="s">
        <v>79</v>
      </c>
      <c r="B2" s="9" t="str">
        <f>Revenue!B2</f>
        <v>Bossier Parish Community College</v>
      </c>
      <c r="D2" s="1"/>
    </row>
    <row r="3" spans="1:23" x14ac:dyDescent="0.25">
      <c r="A3" s="6" t="s">
        <v>116</v>
      </c>
      <c r="B3" s="7">
        <f>Revenue!B3</f>
        <v>644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>
        <v>10000</v>
      </c>
      <c r="T12" s="36">
        <v>10000</v>
      </c>
      <c r="U12" s="35">
        <f t="shared" si="0"/>
        <v>0</v>
      </c>
      <c r="V12" s="35">
        <f t="shared" si="0"/>
        <v>10000</v>
      </c>
      <c r="W12" s="35">
        <f t="shared" si="0"/>
        <v>10000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668797</v>
      </c>
      <c r="S13" s="33">
        <v>652149</v>
      </c>
      <c r="T13" s="36">
        <v>680000</v>
      </c>
      <c r="U13" s="35">
        <f t="shared" si="0"/>
        <v>668797</v>
      </c>
      <c r="V13" s="35">
        <v>680000</v>
      </c>
      <c r="W13" s="35">
        <f t="shared" si="0"/>
        <v>680000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668797</v>
      </c>
      <c r="S24" s="41">
        <f t="shared" si="1"/>
        <v>662149</v>
      </c>
      <c r="T24" s="43">
        <f t="shared" si="1"/>
        <v>690000</v>
      </c>
      <c r="U24" s="39">
        <f>SUM(U8:U23)</f>
        <v>668797</v>
      </c>
      <c r="V24" s="41">
        <f>SUM(V8:V23)</f>
        <v>690000</v>
      </c>
      <c r="W24" s="43">
        <f>SUM(W8:W23)</f>
        <v>690000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123031</v>
      </c>
      <c r="D30" s="29">
        <v>92000</v>
      </c>
      <c r="E30" s="30">
        <v>172000</v>
      </c>
      <c r="F30" s="31"/>
      <c r="G30" s="29"/>
      <c r="H30" s="30"/>
      <c r="I30" s="31">
        <v>78882</v>
      </c>
      <c r="J30" s="29">
        <v>70000</v>
      </c>
      <c r="K30" s="30">
        <v>112680</v>
      </c>
      <c r="L30" s="31">
        <v>104182</v>
      </c>
      <c r="M30" s="29">
        <v>94000</v>
      </c>
      <c r="N30" s="30">
        <v>86600</v>
      </c>
      <c r="O30" s="31">
        <v>0</v>
      </c>
      <c r="P30" s="29">
        <v>48000</v>
      </c>
      <c r="Q30" s="30"/>
      <c r="R30" s="31">
        <v>73996</v>
      </c>
      <c r="S30" s="29">
        <v>74000</v>
      </c>
      <c r="T30" s="30">
        <v>62100</v>
      </c>
      <c r="U30" s="31">
        <v>0</v>
      </c>
      <c r="V30" s="29"/>
      <c r="W30" s="30"/>
      <c r="X30" s="31"/>
      <c r="Y30" s="29">
        <v>0</v>
      </c>
      <c r="Z30" s="32"/>
      <c r="AA30" s="31">
        <f>X30+U30+R30+O30+L30+I30+F30+C30</f>
        <v>380091</v>
      </c>
      <c r="AB30" s="31">
        <f>Y30+V30+S30+P30+M30+J30+G30+D30</f>
        <v>378000</v>
      </c>
      <c r="AC30" s="31">
        <f>Z30+W30+T30+Q30+N30+K30+H30+E30</f>
        <v>433380</v>
      </c>
    </row>
    <row r="31" spans="1:29" x14ac:dyDescent="0.25">
      <c r="A31" s="20">
        <v>812</v>
      </c>
      <c r="B31" s="21" t="s">
        <v>104</v>
      </c>
      <c r="C31" s="33">
        <v>48367</v>
      </c>
      <c r="D31" s="33">
        <v>35600</v>
      </c>
      <c r="E31" s="34">
        <v>61000</v>
      </c>
      <c r="F31" s="35"/>
      <c r="G31" s="33"/>
      <c r="H31" s="34"/>
      <c r="I31" s="35">
        <v>28840</v>
      </c>
      <c r="J31" s="33">
        <v>23200</v>
      </c>
      <c r="K31" s="34">
        <v>41072</v>
      </c>
      <c r="L31" s="35">
        <v>33515</v>
      </c>
      <c r="M31" s="33">
        <v>28800</v>
      </c>
      <c r="N31" s="34">
        <v>34640</v>
      </c>
      <c r="O31" s="35"/>
      <c r="P31" s="33">
        <v>13000</v>
      </c>
      <c r="Q31" s="34"/>
      <c r="R31" s="35">
        <v>26096</v>
      </c>
      <c r="S31" s="33">
        <v>24800</v>
      </c>
      <c r="T31" s="34">
        <v>16800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136818</v>
      </c>
      <c r="AB31" s="35">
        <f t="shared" si="2"/>
        <v>125400</v>
      </c>
      <c r="AC31" s="35">
        <f t="shared" si="2"/>
        <v>153512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>
        <v>50000</v>
      </c>
      <c r="K35" s="34"/>
      <c r="L35" s="35"/>
      <c r="M35" s="33">
        <v>90000</v>
      </c>
      <c r="N35" s="34"/>
      <c r="O35" s="35"/>
      <c r="P35" s="33">
        <v>18000</v>
      </c>
      <c r="Q35" s="34"/>
      <c r="R35" s="35"/>
      <c r="S35" s="33">
        <v>90000</v>
      </c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248000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>
        <v>0</v>
      </c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>
        <v>1000</v>
      </c>
      <c r="E37" s="34">
        <v>1000</v>
      </c>
      <c r="F37" s="35"/>
      <c r="G37" s="33"/>
      <c r="H37" s="34"/>
      <c r="I37" s="35"/>
      <c r="J37" s="33">
        <v>14000</v>
      </c>
      <c r="K37" s="34">
        <v>48600</v>
      </c>
      <c r="L37" s="35"/>
      <c r="M37" s="33">
        <v>22000</v>
      </c>
      <c r="N37" s="34">
        <v>14700</v>
      </c>
      <c r="O37" s="35"/>
      <c r="P37" s="33">
        <v>1900</v>
      </c>
      <c r="Q37" s="34"/>
      <c r="R37" s="35"/>
      <c r="S37" s="33">
        <v>21500</v>
      </c>
      <c r="T37" s="34">
        <v>23000</v>
      </c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60400</v>
      </c>
      <c r="AC37" s="35">
        <f t="shared" si="2"/>
        <v>87300</v>
      </c>
    </row>
    <row r="38" spans="1:29" x14ac:dyDescent="0.25">
      <c r="A38" s="20">
        <v>819</v>
      </c>
      <c r="B38" s="21" t="s">
        <v>109</v>
      </c>
      <c r="C38" s="33"/>
      <c r="D38" s="33">
        <v>16500</v>
      </c>
      <c r="E38" s="34"/>
      <c r="F38" s="35"/>
      <c r="G38" s="33"/>
      <c r="H38" s="34"/>
      <c r="I38" s="35"/>
      <c r="J38" s="33">
        <v>9500</v>
      </c>
      <c r="K38" s="34"/>
      <c r="L38" s="35"/>
      <c r="M38" s="33">
        <v>19000</v>
      </c>
      <c r="N38" s="34"/>
      <c r="O38" s="35"/>
      <c r="P38" s="33">
        <v>3500</v>
      </c>
      <c r="Q38" s="34"/>
      <c r="R38" s="35"/>
      <c r="S38" s="33">
        <v>18700</v>
      </c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67200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>
        <v>58232</v>
      </c>
      <c r="D39" s="33">
        <v>150000</v>
      </c>
      <c r="E39" s="34">
        <v>150000</v>
      </c>
      <c r="F39" s="35"/>
      <c r="G39" s="33"/>
      <c r="H39" s="34"/>
      <c r="I39" s="35"/>
      <c r="J39" s="33">
        <v>26000</v>
      </c>
      <c r="K39" s="34">
        <v>34000</v>
      </c>
      <c r="L39" s="35"/>
      <c r="M39" s="33">
        <v>29000</v>
      </c>
      <c r="N39" s="34">
        <v>31000</v>
      </c>
      <c r="O39" s="35"/>
      <c r="P39" s="33">
        <v>3000</v>
      </c>
      <c r="Q39" s="34"/>
      <c r="R39" s="35"/>
      <c r="S39" s="33">
        <v>29000</v>
      </c>
      <c r="T39" s="34">
        <v>34500</v>
      </c>
      <c r="U39" s="35"/>
      <c r="V39" s="33"/>
      <c r="W39" s="34"/>
      <c r="X39" s="35"/>
      <c r="Y39" s="33"/>
      <c r="Z39" s="36"/>
      <c r="AA39" s="35">
        <f t="shared" si="2"/>
        <v>58232</v>
      </c>
      <c r="AB39" s="35">
        <f t="shared" si="2"/>
        <v>237000</v>
      </c>
      <c r="AC39" s="35">
        <f t="shared" si="2"/>
        <v>249500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18558</v>
      </c>
      <c r="D41" s="33">
        <v>65000</v>
      </c>
      <c r="E41" s="34">
        <v>87575</v>
      </c>
      <c r="F41" s="35"/>
      <c r="G41" s="33"/>
      <c r="H41" s="34"/>
      <c r="I41" s="35"/>
      <c r="J41" s="33"/>
      <c r="K41" s="34">
        <v>45000</v>
      </c>
      <c r="L41" s="35"/>
      <c r="M41" s="33"/>
      <c r="N41" s="34">
        <v>60000</v>
      </c>
      <c r="O41" s="35"/>
      <c r="P41" s="33"/>
      <c r="Q41" s="34"/>
      <c r="R41" s="35"/>
      <c r="S41" s="33"/>
      <c r="T41" s="34">
        <v>100000</v>
      </c>
      <c r="U41" s="35"/>
      <c r="V41" s="33"/>
      <c r="W41" s="34"/>
      <c r="X41" s="35"/>
      <c r="Y41" s="33"/>
      <c r="Z41" s="36"/>
      <c r="AA41" s="35">
        <f t="shared" si="2"/>
        <v>18558</v>
      </c>
      <c r="AB41" s="35">
        <f t="shared" si="2"/>
        <v>65000</v>
      </c>
      <c r="AC41" s="35">
        <f t="shared" si="2"/>
        <v>292575</v>
      </c>
    </row>
    <row r="42" spans="1:29" x14ac:dyDescent="0.25">
      <c r="A42" s="20">
        <v>823</v>
      </c>
      <c r="B42" s="21" t="s">
        <v>112</v>
      </c>
      <c r="C42" s="33">
        <v>292745</v>
      </c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292745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540933</v>
      </c>
      <c r="D45" s="41">
        <f t="shared" si="3"/>
        <v>360100</v>
      </c>
      <c r="E45" s="42">
        <f t="shared" si="3"/>
        <v>471575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107722</v>
      </c>
      <c r="J45" s="41">
        <f t="shared" si="3"/>
        <v>192700</v>
      </c>
      <c r="K45" s="42">
        <f t="shared" si="3"/>
        <v>281352</v>
      </c>
      <c r="L45" s="39">
        <f t="shared" si="3"/>
        <v>137697</v>
      </c>
      <c r="M45" s="41">
        <f t="shared" si="3"/>
        <v>282800</v>
      </c>
      <c r="N45" s="42">
        <f t="shared" si="3"/>
        <v>226940</v>
      </c>
      <c r="O45" s="39">
        <f t="shared" si="3"/>
        <v>0</v>
      </c>
      <c r="P45" s="41">
        <f t="shared" si="3"/>
        <v>87400</v>
      </c>
      <c r="Q45" s="42">
        <f t="shared" si="3"/>
        <v>0</v>
      </c>
      <c r="R45" s="39">
        <f t="shared" si="3"/>
        <v>100092</v>
      </c>
      <c r="S45" s="41">
        <f t="shared" si="3"/>
        <v>258000</v>
      </c>
      <c r="T45" s="42">
        <f t="shared" si="3"/>
        <v>236400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886444</v>
      </c>
      <c r="AB45" s="41">
        <f>SUM(AB30:AB44)</f>
        <v>1181000</v>
      </c>
      <c r="AC45" s="43">
        <f>SUM(AC30:AC44)</f>
        <v>1216267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topLeftCell="B1" zoomScale="85" zoomScaleNormal="85" workbookViewId="0">
      <pane ySplit="6" topLeftCell="A13" activePane="bottomLeft" state="frozen"/>
      <selection pane="bottomLeft" activeCell="F32" sqref="F3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  <c r="C2" s="4"/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19212.79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635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F29" s="8">
        <v>243747.35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4041</v>
      </c>
      <c r="H32" s="8">
        <v>734996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4041</v>
      </c>
      <c r="G35" s="8">
        <f t="shared" si="2"/>
        <v>0</v>
      </c>
      <c r="H35" s="8">
        <f t="shared" si="2"/>
        <v>734996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644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267636.14</v>
      </c>
      <c r="G44" s="8">
        <f t="shared" si="3"/>
        <v>0</v>
      </c>
      <c r="H44" s="8">
        <f t="shared" si="3"/>
        <v>734996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Bossier Parish Community College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view="pageBreakPreview" topLeftCell="A7" zoomScaleNormal="80" zoomScaleSheetLayoutView="100" workbookViewId="0">
      <selection activeCell="U13" sqref="U13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Bossier Parish Community College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450</v>
      </c>
      <c r="C5" s="325" t="s">
        <v>450</v>
      </c>
      <c r="D5" s="325" t="s">
        <v>543</v>
      </c>
      <c r="E5" s="325" t="s">
        <v>542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15263780</v>
      </c>
      <c r="C8" s="333">
        <f>Revenue!H34</f>
        <v>15263780</v>
      </c>
      <c r="D8" s="333">
        <f>Revenue!J34</f>
        <v>16731310</v>
      </c>
      <c r="E8" s="333">
        <f t="shared" ref="E8:E33" si="0">D8-C8</f>
        <v>1467530</v>
      </c>
      <c r="F8" s="334">
        <f t="shared" ref="F8:F33" si="1">IF(ISBLANK(E8),"  ",IF(C8&gt;0,E8/C8,IF(E8&gt;0,1,0)))</f>
        <v>9.6144598520156874E-2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3" t="s">
        <v>144</v>
      </c>
      <c r="B10" s="514">
        <f>SUM(B11:B33)</f>
        <v>499403</v>
      </c>
      <c r="C10" s="514">
        <f>SUM(C11:C33)</f>
        <v>501696</v>
      </c>
      <c r="D10" s="514">
        <f>SUM(D11:D33)</f>
        <v>433938</v>
      </c>
      <c r="E10" s="514">
        <f t="shared" si="0"/>
        <v>-67758</v>
      </c>
      <c r="F10" s="515">
        <f t="shared" si="1"/>
        <v>-0.13505788365862992</v>
      </c>
    </row>
    <row r="11" spans="1:6" s="404" customFormat="1" ht="15" customHeight="1" x14ac:dyDescent="0.25">
      <c r="A11" s="508" t="s">
        <v>145</v>
      </c>
      <c r="B11" s="511">
        <f>Revenue!F39</f>
        <v>0</v>
      </c>
      <c r="C11" s="511">
        <f>Revenue!H39</f>
        <v>0</v>
      </c>
      <c r="D11" s="511">
        <f>Revenue!J39</f>
        <v>0</v>
      </c>
      <c r="E11" s="512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09" t="s">
        <v>146</v>
      </c>
      <c r="B12" s="511">
        <f>Revenue!F40</f>
        <v>499403</v>
      </c>
      <c r="C12" s="511">
        <f>Revenue!H40</f>
        <v>501696</v>
      </c>
      <c r="D12" s="511">
        <f>Revenue!J40</f>
        <v>433938</v>
      </c>
      <c r="E12" s="512">
        <f t="shared" si="0"/>
        <v>-67758</v>
      </c>
      <c r="F12" s="403">
        <f t="shared" si="1"/>
        <v>-0.13505788365862992</v>
      </c>
    </row>
    <row r="13" spans="1:6" s="404" customFormat="1" ht="15" customHeight="1" x14ac:dyDescent="0.25">
      <c r="A13" s="509" t="s">
        <v>147</v>
      </c>
      <c r="B13" s="511">
        <f>Revenue!F41</f>
        <v>0</v>
      </c>
      <c r="C13" s="511">
        <f>Revenue!H41</f>
        <v>0</v>
      </c>
      <c r="D13" s="511">
        <f>Revenue!J41</f>
        <v>0</v>
      </c>
      <c r="E13" s="512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09" t="s">
        <v>148</v>
      </c>
      <c r="B14" s="511">
        <f>Revenue!F42</f>
        <v>0</v>
      </c>
      <c r="C14" s="511">
        <f>Revenue!H42</f>
        <v>0</v>
      </c>
      <c r="D14" s="511">
        <f>Revenue!J42</f>
        <v>0</v>
      </c>
      <c r="E14" s="512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09" t="s">
        <v>149</v>
      </c>
      <c r="B15" s="511">
        <f>Revenue!F43</f>
        <v>0</v>
      </c>
      <c r="C15" s="511">
        <f>Revenue!H43</f>
        <v>0</v>
      </c>
      <c r="D15" s="511">
        <f>Revenue!J43</f>
        <v>0</v>
      </c>
      <c r="E15" s="512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09" t="s">
        <v>550</v>
      </c>
      <c r="B16" s="511">
        <f>Revenue!F44</f>
        <v>0</v>
      </c>
      <c r="C16" s="511">
        <f>Revenue!H44</f>
        <v>0</v>
      </c>
      <c r="D16" s="511">
        <f>Revenue!J44</f>
        <v>0</v>
      </c>
      <c r="E16" s="512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09" t="s">
        <v>151</v>
      </c>
      <c r="B17" s="511">
        <f>Revenue!F49</f>
        <v>0</v>
      </c>
      <c r="C17" s="511">
        <f>Revenue!H49</f>
        <v>0</v>
      </c>
      <c r="D17" s="511">
        <f>Revenue!J49</f>
        <v>0</v>
      </c>
      <c r="E17" s="512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09" t="s">
        <v>472</v>
      </c>
      <c r="B18" s="511">
        <f>Revenue!F45</f>
        <v>0</v>
      </c>
      <c r="C18" s="511">
        <f>Revenue!H45</f>
        <v>0</v>
      </c>
      <c r="D18" s="511">
        <f>Revenue!J45</f>
        <v>0</v>
      </c>
      <c r="E18" s="512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09" t="s">
        <v>153</v>
      </c>
      <c r="B19" s="511">
        <f>Revenue!F46</f>
        <v>0</v>
      </c>
      <c r="C19" s="511">
        <f>Revenue!H46</f>
        <v>0</v>
      </c>
      <c r="D19" s="511">
        <f>Revenue!J46</f>
        <v>0</v>
      </c>
      <c r="E19" s="512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09" t="s">
        <v>154</v>
      </c>
      <c r="B20" s="511">
        <f>Revenue!F47</f>
        <v>0</v>
      </c>
      <c r="C20" s="511">
        <f>Revenue!H47</f>
        <v>0</v>
      </c>
      <c r="D20" s="511">
        <f>Revenue!J47</f>
        <v>0</v>
      </c>
      <c r="E20" s="512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0" t="s">
        <v>474</v>
      </c>
      <c r="B21" s="511">
        <f>Revenue!F48</f>
        <v>0</v>
      </c>
      <c r="C21" s="511">
        <f>Revenue!H48</f>
        <v>0</v>
      </c>
      <c r="D21" s="511">
        <f>Revenue!J48</f>
        <v>0</v>
      </c>
      <c r="E21" s="512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0" t="s">
        <v>381</v>
      </c>
      <c r="B22" s="511">
        <f>Revenue!F50</f>
        <v>0</v>
      </c>
      <c r="C22" s="511">
        <f>Revenue!H50</f>
        <v>0</v>
      </c>
      <c r="D22" s="511">
        <f>Revenue!J50</f>
        <v>0</v>
      </c>
      <c r="E22" s="512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0" t="s">
        <v>473</v>
      </c>
      <c r="B23" s="511">
        <f>Revenue!F51</f>
        <v>0</v>
      </c>
      <c r="C23" s="511">
        <f>Revenue!H51</f>
        <v>0</v>
      </c>
      <c r="D23" s="511">
        <f>Revenue!J51</f>
        <v>0</v>
      </c>
      <c r="E23" s="512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0" t="s">
        <v>382</v>
      </c>
      <c r="B24" s="511">
        <f>Revenue!F52</f>
        <v>0</v>
      </c>
      <c r="C24" s="511">
        <f>Revenue!H52</f>
        <v>0</v>
      </c>
      <c r="D24" s="511">
        <f>Revenue!J52</f>
        <v>0</v>
      </c>
      <c r="E24" s="512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0" t="s">
        <v>415</v>
      </c>
      <c r="B25" s="511">
        <f>Revenue!F53</f>
        <v>0</v>
      </c>
      <c r="C25" s="511">
        <f>Revenue!H53</f>
        <v>0</v>
      </c>
      <c r="D25" s="511">
        <f>Revenue!J53</f>
        <v>0</v>
      </c>
      <c r="E25" s="512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0" t="s">
        <v>465</v>
      </c>
      <c r="B26" s="511">
        <f>Revenue!F54</f>
        <v>0</v>
      </c>
      <c r="C26" s="511">
        <f>Revenue!H54</f>
        <v>0</v>
      </c>
      <c r="D26" s="511">
        <f>Revenue!J54</f>
        <v>0</v>
      </c>
      <c r="E26" s="512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0" t="s">
        <v>463</v>
      </c>
      <c r="B27" s="511">
        <f>Revenue!F55</f>
        <v>0</v>
      </c>
      <c r="C27" s="511">
        <f>Revenue!H55</f>
        <v>0</v>
      </c>
      <c r="D27" s="511">
        <f>Revenue!J55</f>
        <v>0</v>
      </c>
      <c r="E27" s="512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0" t="s">
        <v>462</v>
      </c>
      <c r="B28" s="511">
        <f>Revenue!F56</f>
        <v>0</v>
      </c>
      <c r="C28" s="511">
        <f>Revenue!H56</f>
        <v>0</v>
      </c>
      <c r="D28" s="511">
        <f>Revenue!J56</f>
        <v>0</v>
      </c>
      <c r="E28" s="512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0" t="s">
        <v>466</v>
      </c>
      <c r="B29" s="511">
        <f>Revenue!F57</f>
        <v>0</v>
      </c>
      <c r="C29" s="511">
        <f>Revenue!H57</f>
        <v>0</v>
      </c>
      <c r="D29" s="511">
        <f>Revenue!J57</f>
        <v>0</v>
      </c>
      <c r="E29" s="512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0" t="s">
        <v>464</v>
      </c>
      <c r="B30" s="511">
        <f>Revenue!F58</f>
        <v>0</v>
      </c>
      <c r="C30" s="511">
        <f>Revenue!H58</f>
        <v>0</v>
      </c>
      <c r="D30" s="511">
        <f>Revenue!J58</f>
        <v>0</v>
      </c>
      <c r="E30" s="512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0" t="s">
        <v>561</v>
      </c>
      <c r="B31" s="511">
        <f>Revenue!F59</f>
        <v>0</v>
      </c>
      <c r="C31" s="511">
        <f>Revenue!H59</f>
        <v>0</v>
      </c>
      <c r="D31" s="511">
        <f>Revenue!J59</f>
        <v>0</v>
      </c>
      <c r="E31" s="512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0" t="s">
        <v>562</v>
      </c>
      <c r="B32" s="511">
        <f>Revenue!F60</f>
        <v>0</v>
      </c>
      <c r="C32" s="511">
        <f>Revenue!H60</f>
        <v>0</v>
      </c>
      <c r="D32" s="511">
        <f>Revenue!J60</f>
        <v>0</v>
      </c>
      <c r="E32" s="512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0" t="s">
        <v>563</v>
      </c>
      <c r="B33" s="511">
        <f>Revenue!F61</f>
        <v>0</v>
      </c>
      <c r="C33" s="511">
        <f>Revenue!H61</f>
        <v>0</v>
      </c>
      <c r="D33" s="511">
        <f>Revenue!J61</f>
        <v>0</v>
      </c>
      <c r="E33" s="512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15763183</v>
      </c>
      <c r="C39" s="342">
        <f>C38+C37+C35+C10+C9+C8</f>
        <v>15765476</v>
      </c>
      <c r="D39" s="342">
        <f>D38+D37+D35+D10+D9+D8</f>
        <v>17165248</v>
      </c>
      <c r="E39" s="342">
        <f>D39-C39</f>
        <v>1399772</v>
      </c>
      <c r="F39" s="343">
        <f>IF(ISBLANK(E39),"  ",IF(C39&gt;0,E39/C39,IF(E39&gt;0,1,0)))</f>
        <v>8.8787170143165992E-2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8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8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8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8" s="3" customFormat="1" ht="15" customHeight="1" x14ac:dyDescent="0.25">
      <c r="A52" s="339" t="s">
        <v>159</v>
      </c>
      <c r="B52" s="347">
        <f>Revenue!F7+Revenue!F20+Revenue!F24+Revenue!F32+Revenue!F76</f>
        <v>17132011.07</v>
      </c>
      <c r="C52" s="347">
        <f>Revenue!H7+Revenue!H20+Revenue!H24+Revenue!H32+Revenue!H76</f>
        <v>18946007</v>
      </c>
      <c r="D52" s="347">
        <f>Revenue!J7+Revenue!J20+Revenue!J24+Revenue!J32+Revenue!J76</f>
        <v>18946107</v>
      </c>
      <c r="E52" s="347">
        <f>D52-C52</f>
        <v>100</v>
      </c>
      <c r="F52" s="343">
        <f>IF(ISBLANK(E52),"  ",IF(C52&gt;0,E52/C52,IF(E52&gt;0,1,0)))</f>
        <v>5.2781570280217883E-6</v>
      </c>
    </row>
    <row r="53" spans="1:8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8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8" ht="15" customHeight="1" x14ac:dyDescent="0.25">
      <c r="A55" s="339"/>
      <c r="B55" s="329"/>
      <c r="C55" s="329"/>
      <c r="D55" s="329"/>
      <c r="E55" s="329"/>
      <c r="F55" s="352"/>
    </row>
    <row r="56" spans="1:8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8" ht="15" customHeight="1" x14ac:dyDescent="0.25">
      <c r="A57" s="338"/>
      <c r="B57" s="337"/>
      <c r="C57" s="337"/>
      <c r="D57" s="337"/>
      <c r="E57" s="337"/>
      <c r="F57" s="330"/>
    </row>
    <row r="58" spans="1:8" s="3" customFormat="1" ht="15" customHeight="1" x14ac:dyDescent="0.25">
      <c r="A58" s="353" t="s">
        <v>161</v>
      </c>
      <c r="B58" s="347">
        <f>B56+B54+B52+B50+B48+B39-B46</f>
        <v>32895194.07</v>
      </c>
      <c r="C58" s="347">
        <f>C56+C54+C52+C50+C48+C39-C46</f>
        <v>34711483</v>
      </c>
      <c r="D58" s="347">
        <f>D56+D54+D52+D50+D48+D39-D46</f>
        <v>36111355</v>
      </c>
      <c r="E58" s="347">
        <f>D58-C58</f>
        <v>1399872</v>
      </c>
      <c r="F58" s="343">
        <f>IF(ISBLANK(E58),"  ",IF(C58&gt;0,E58/C58,IF(E58&gt;0,1,0)))</f>
        <v>4.0328786874360853E-2</v>
      </c>
      <c r="H58" s="3" t="s">
        <v>117</v>
      </c>
    </row>
    <row r="59" spans="1:8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8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8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8" ht="15" customHeight="1" x14ac:dyDescent="0.25">
      <c r="A62" s="336" t="s">
        <v>163</v>
      </c>
      <c r="B62" s="329">
        <f>Instruction!F44</f>
        <v>16660478.59</v>
      </c>
      <c r="C62" s="329">
        <f>Instruction!H44</f>
        <v>16220431</v>
      </c>
      <c r="D62" s="329">
        <f>Instruction!J44</f>
        <v>18245809.940000001</v>
      </c>
      <c r="E62" s="329">
        <f t="shared" ref="E62:E75" si="4">D62-C62</f>
        <v>2025378.9400000013</v>
      </c>
      <c r="F62" s="334">
        <f t="shared" ref="F62:F75" si="5">IF(ISBLANK(E62),"  ",IF(C62&gt;0,E62/C62,IF(E62&gt;0,1,0)))</f>
        <v>0.12486591385888583</v>
      </c>
    </row>
    <row r="63" spans="1:8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8" ht="15" customHeight="1" x14ac:dyDescent="0.25">
      <c r="A64" s="338" t="s">
        <v>165</v>
      </c>
      <c r="B64" s="337">
        <f>'Public Service'!F44</f>
        <v>221360</v>
      </c>
      <c r="C64" s="337">
        <f>'Public Service'!H44</f>
        <v>217750.56</v>
      </c>
      <c r="D64" s="337">
        <f>'Public Service'!J44</f>
        <v>217829.54</v>
      </c>
      <c r="E64" s="337">
        <f t="shared" si="4"/>
        <v>78.980000000010477</v>
      </c>
      <c r="F64" s="334">
        <f t="shared" si="5"/>
        <v>3.6270859647851415E-4</v>
      </c>
    </row>
    <row r="65" spans="1:6" ht="15" customHeight="1" x14ac:dyDescent="0.25">
      <c r="A65" s="338" t="s">
        <v>166</v>
      </c>
      <c r="B65" s="337">
        <f>'Academic Supp'!F44</f>
        <v>2197084.1600000001</v>
      </c>
      <c r="C65" s="337">
        <f>'Academic Supp'!H44</f>
        <v>2167395.06</v>
      </c>
      <c r="D65" s="337">
        <f>'Academic Supp'!J44</f>
        <v>2871118.3000000003</v>
      </c>
      <c r="E65" s="337">
        <f t="shared" si="4"/>
        <v>703723.24000000022</v>
      </c>
      <c r="F65" s="334">
        <f t="shared" si="5"/>
        <v>0.32468618803625038</v>
      </c>
    </row>
    <row r="66" spans="1:6" ht="15" customHeight="1" x14ac:dyDescent="0.25">
      <c r="A66" s="338" t="s">
        <v>167</v>
      </c>
      <c r="B66" s="337">
        <f>'Student Services'!F44</f>
        <v>3022176</v>
      </c>
      <c r="C66" s="337">
        <f>'Student Services'!H44</f>
        <v>3183124.97</v>
      </c>
      <c r="D66" s="337">
        <f>'Student Services'!J44</f>
        <v>3272578.7500000005</v>
      </c>
      <c r="E66" s="337">
        <f t="shared" si="4"/>
        <v>89453.780000000261</v>
      </c>
      <c r="F66" s="334">
        <f t="shared" si="5"/>
        <v>2.8102503308250652E-2</v>
      </c>
    </row>
    <row r="67" spans="1:6" ht="15" customHeight="1" x14ac:dyDescent="0.25">
      <c r="A67" s="338" t="s">
        <v>168</v>
      </c>
      <c r="B67" s="337">
        <f>'Institutional Supp'!F44</f>
        <v>7540708.6600000001</v>
      </c>
      <c r="C67" s="337">
        <f>'Institutional Supp'!H44</f>
        <v>7767973.7599999998</v>
      </c>
      <c r="D67" s="337">
        <f>'Institutional Supp'!J44</f>
        <v>7538974.5</v>
      </c>
      <c r="E67" s="337">
        <f t="shared" si="4"/>
        <v>-228999.25999999978</v>
      </c>
      <c r="F67" s="334">
        <f t="shared" si="5"/>
        <v>-2.9479921930117305E-2</v>
      </c>
    </row>
    <row r="68" spans="1:6" ht="15" customHeight="1" x14ac:dyDescent="0.25">
      <c r="A68" s="338" t="s">
        <v>169</v>
      </c>
      <c r="B68" s="337">
        <f>Scholarships!F44</f>
        <v>0</v>
      </c>
      <c r="C68" s="337">
        <f>Scholarships!H44</f>
        <v>26000</v>
      </c>
      <c r="D68" s="337">
        <f>Scholarships!J44</f>
        <v>0</v>
      </c>
      <c r="E68" s="337">
        <f t="shared" si="4"/>
        <v>-26000</v>
      </c>
      <c r="F68" s="334">
        <f t="shared" si="5"/>
        <v>-1</v>
      </c>
    </row>
    <row r="69" spans="1:6" ht="15" customHeight="1" x14ac:dyDescent="0.25">
      <c r="A69" s="338" t="s">
        <v>170</v>
      </c>
      <c r="B69" s="337">
        <f>'OP&amp;M'!F44</f>
        <v>2985750.42</v>
      </c>
      <c r="C69" s="337">
        <f>'OP&amp;M'!H44</f>
        <v>4393811.29</v>
      </c>
      <c r="D69" s="337">
        <f>'OP&amp;M'!J44</f>
        <v>3965044.13</v>
      </c>
      <c r="E69" s="337">
        <f t="shared" si="4"/>
        <v>-428767.16000000015</v>
      </c>
      <c r="F69" s="334">
        <f t="shared" si="5"/>
        <v>-9.7584336627256504E-2</v>
      </c>
    </row>
    <row r="70" spans="1:6" s="3" customFormat="1" ht="15" customHeight="1" x14ac:dyDescent="0.25">
      <c r="A70" s="356" t="s">
        <v>171</v>
      </c>
      <c r="B70" s="342">
        <f>SUM(B62:B69)</f>
        <v>32627557.829999998</v>
      </c>
      <c r="C70" s="342">
        <f>SUM(C62:C69)</f>
        <v>33976486.640000001</v>
      </c>
      <c r="D70" s="342">
        <f>SUM(D62:D69)</f>
        <v>36111355.160000004</v>
      </c>
      <c r="E70" s="342">
        <f t="shared" si="4"/>
        <v>2134868.5200000033</v>
      </c>
      <c r="F70" s="343">
        <f t="shared" si="5"/>
        <v>6.283370445626521E-2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267636.14</v>
      </c>
      <c r="C74" s="337">
        <f>Other!H44</f>
        <v>734996</v>
      </c>
      <c r="D74" s="337">
        <f>Other!J44</f>
        <v>0</v>
      </c>
      <c r="E74" s="337">
        <f t="shared" si="4"/>
        <v>-734996</v>
      </c>
      <c r="F74" s="334">
        <f t="shared" si="5"/>
        <v>-1</v>
      </c>
    </row>
    <row r="75" spans="1:6" s="3" customFormat="1" ht="15" customHeight="1" x14ac:dyDescent="0.25">
      <c r="A75" s="357" t="s">
        <v>176</v>
      </c>
      <c r="B75" s="358">
        <f>B74+B73+B72+B71+B70</f>
        <v>32895193.969999999</v>
      </c>
      <c r="C75" s="358">
        <f>C74+C73+C72+C71+C70</f>
        <v>34711482.640000001</v>
      </c>
      <c r="D75" s="358">
        <f>D74+D73+D72+D71+D70</f>
        <v>36111355.160000004</v>
      </c>
      <c r="E75" s="358">
        <f t="shared" si="4"/>
        <v>1399872.5200000033</v>
      </c>
      <c r="F75" s="343">
        <f t="shared" si="5"/>
        <v>4.0328802273252688E-2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16844424.870000001</v>
      </c>
      <c r="C78" s="333">
        <f>Instruction!H7+Research!H7+'Public Service'!H7+'Academic Supp'!H7+'Student Services'!H7+'Institutional Supp'!H7+Scholarships!H7+'OP&amp;M'!H7+Hospitals!H7+Transfers!H7+Other!H7</f>
        <v>17598996.810000002</v>
      </c>
      <c r="D78" s="333">
        <f>Instruction!J7+Research!J7+'Public Service'!J7+'Academic Supp'!J7+'Student Services'!J7+'Institutional Supp'!J7+Scholarships!J7+'OP&amp;M'!J7+Hospitals!J7+Transfers!J7+Other!J7</f>
        <v>19002482.82</v>
      </c>
      <c r="E78" s="329">
        <f t="shared" ref="E78:E96" si="6">D78-C78</f>
        <v>1403486.0099999979</v>
      </c>
      <c r="F78" s="334">
        <f t="shared" ref="F78:F96" si="7">IF(ISBLANK(E78),"  ",IF(C78&gt;0,E78/C78,IF(E78&gt;0,1,0)))</f>
        <v>7.9748068890069745E-2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2028312.57</v>
      </c>
      <c r="C79" s="333">
        <f>Instruction!H8+Research!H8+'Public Service'!H8+'Academic Supp'!H8+'Student Services'!H8+'Institutional Supp'!H8+Scholarships!H8+'OP&amp;M'!H8+Hospitals!H8+Transfers!H8+Other!H8</f>
        <v>1743295.13</v>
      </c>
      <c r="D79" s="333">
        <f>Instruction!J8+Research!J8+'Public Service'!J8+'Academic Supp'!J8+'Student Services'!J8+'Institutional Supp'!J8+Scholarships!J8+'OP&amp;M'!J8+Hospitals!J8+Transfers!J8+Other!J8</f>
        <v>1743999</v>
      </c>
      <c r="E79" s="337">
        <f t="shared" si="6"/>
        <v>703.87000000011176</v>
      </c>
      <c r="F79" s="334">
        <f t="shared" si="7"/>
        <v>4.0375836993252644E-4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7253131.8200000003</v>
      </c>
      <c r="C80" s="333">
        <f>Instruction!H9+Research!H9+'Public Service'!H9+'Academic Supp'!H9+'Student Services'!H9+'Institutional Supp'!H9+Scholarships!H9+'OP&amp;M'!H9+Hospitals!H9+Transfers!H9+Other!H9</f>
        <v>7427206.4799999995</v>
      </c>
      <c r="D80" s="333">
        <f>Instruction!J9+Research!J9+'Public Service'!J9+'Academic Supp'!J9+'Student Services'!J9+'Institutional Supp'!J9+Scholarships!J9+'OP&amp;M'!J9+Hospitals!J9+Transfers!J9+Other!J9</f>
        <v>8400075.3200000003</v>
      </c>
      <c r="E80" s="337">
        <f t="shared" si="6"/>
        <v>972868.84000000078</v>
      </c>
      <c r="F80" s="334">
        <f t="shared" si="7"/>
        <v>0.13098718106460949</v>
      </c>
    </row>
    <row r="81" spans="1:6" s="3" customFormat="1" ht="15" customHeight="1" x14ac:dyDescent="0.25">
      <c r="A81" s="356" t="s">
        <v>181</v>
      </c>
      <c r="B81" s="358">
        <f>SUM(B78:B80)</f>
        <v>26125869.260000002</v>
      </c>
      <c r="C81" s="358">
        <f>SUM(C78:C80)</f>
        <v>26769498.420000002</v>
      </c>
      <c r="D81" s="358">
        <f>SUM(D78:D80)</f>
        <v>29146557.140000001</v>
      </c>
      <c r="E81" s="342">
        <f t="shared" si="6"/>
        <v>2377058.7199999988</v>
      </c>
      <c r="F81" s="343">
        <f t="shared" si="7"/>
        <v>8.8797282739674077E-2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223622.78</v>
      </c>
      <c r="C82" s="335">
        <f>Instruction!H12+Research!H12+'Public Service'!H12+'Academic Supp'!H12+'Student Services'!H12+'Institutional Supp'!H12+Scholarships!H12+'OP&amp;M'!H12+Hospitals!H12+Transfers!H12+Other!H12</f>
        <v>159887.5</v>
      </c>
      <c r="D82" s="335">
        <f>Instruction!J12+Research!J12+'Public Service'!J12+'Academic Supp'!J12+'Student Services'!J12+'Institutional Supp'!J12+Scholarships!J12+'OP&amp;M'!J12+Hospitals!J12+Transfers!J12+Other!J12</f>
        <v>237169.77</v>
      </c>
      <c r="E82" s="337">
        <f t="shared" si="6"/>
        <v>77282.26999999999</v>
      </c>
      <c r="F82" s="334">
        <f t="shared" si="7"/>
        <v>0.48335404581346253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3991159.42</v>
      </c>
      <c r="C83" s="333">
        <f>Instruction!H14+Research!H14+'Public Service'!H14+'Academic Supp'!H14+'Student Services'!H14+'Institutional Supp'!H14+Scholarships!H14+'OP&amp;M'!H14+Hospitals!H14+Transfers!H14+Other!H14</f>
        <v>3380301.3099999996</v>
      </c>
      <c r="D83" s="333">
        <f>Instruction!J14+Research!J14+'Public Service'!J14+'Academic Supp'!J14+'Student Services'!J14+'Institutional Supp'!J14+Scholarships!J14+'OP&amp;M'!J14+Hospitals!J14+Transfers!J14+Other!J14</f>
        <v>3744790.34</v>
      </c>
      <c r="E83" s="337">
        <f t="shared" si="6"/>
        <v>364489.03000000026</v>
      </c>
      <c r="F83" s="334">
        <f t="shared" si="7"/>
        <v>0.1078273788557625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347946.53</v>
      </c>
      <c r="C84" s="329">
        <f>Instruction!H16+Research!H16+'Public Service'!H16+'Academic Supp'!H16+'Student Services'!H16+'Institutional Supp'!H16+Scholarships!H16+'OP&amp;M'!H16+Hospitals!H16+Transfers!H16+Other!H16</f>
        <v>463232</v>
      </c>
      <c r="D84" s="329">
        <f>Instruction!J16+Research!J16+'Public Service'!J16+'Academic Supp'!J16+'Student Services'!J16+'Institutional Supp'!J16+Scholarships!J16+'OP&amp;M'!J16+Hospitals!J16+Transfers!J16+Other!J16</f>
        <v>518367.18</v>
      </c>
      <c r="E84" s="337">
        <f t="shared" si="6"/>
        <v>55135.179999999993</v>
      </c>
      <c r="F84" s="334">
        <f t="shared" si="7"/>
        <v>0.11902282225752969</v>
      </c>
    </row>
    <row r="85" spans="1:6" s="3" customFormat="1" ht="15" customHeight="1" x14ac:dyDescent="0.25">
      <c r="A85" s="340" t="s">
        <v>185</v>
      </c>
      <c r="B85" s="358">
        <f>SUM(B82:B84)</f>
        <v>4562728.7300000004</v>
      </c>
      <c r="C85" s="358">
        <f>SUM(C82:C84)</f>
        <v>4003420.8099999996</v>
      </c>
      <c r="D85" s="358">
        <f>SUM(D82:D84)</f>
        <v>4500327.29</v>
      </c>
      <c r="E85" s="342">
        <f t="shared" si="6"/>
        <v>496906.48000000045</v>
      </c>
      <c r="F85" s="343">
        <f t="shared" si="7"/>
        <v>0.12412047186216242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451525.86000000004</v>
      </c>
      <c r="C86" s="329">
        <f>Instruction!H27+Research!H27+'Public Service'!H27+'Academic Supp'!H27+'Student Services'!H27+'Institutional Supp'!H27+Scholarships!H27+'OP&amp;M'!H27+Hospitals!H27+Transfers!H27+Other!H27</f>
        <v>859128</v>
      </c>
      <c r="D86" s="329">
        <f>Instruction!J27+Research!J27+'Public Service'!J27+'Academic Supp'!J27+'Student Services'!J27+'Institutional Supp'!J27+Scholarships!J27+'OP&amp;M'!J27+Hospitals!J27+Transfers!J27++Other!J27</f>
        <v>823420</v>
      </c>
      <c r="E86" s="337">
        <f t="shared" si="6"/>
        <v>-35708</v>
      </c>
      <c r="F86" s="334">
        <f t="shared" si="7"/>
        <v>-4.1563073255673197E-2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1551728.98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805061.54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248054</v>
      </c>
      <c r="E87" s="337">
        <f t="shared" si="6"/>
        <v>-557007.54</v>
      </c>
      <c r="F87" s="334">
        <f t="shared" si="7"/>
        <v>-0.691881939857666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1189770.8700000001</v>
      </c>
      <c r="D89" s="337">
        <f>Instruction!J39+Research!J39+'Public Service'!J39+'Academic Supp'!J39+'Student Services'!J39+'Institutional Supp'!J39+Scholarships!J39+'OP&amp;M'!J39+Hospitals!J39+Transfers!J39+Other!J39</f>
        <v>895983</v>
      </c>
      <c r="E89" s="337">
        <f t="shared" si="6"/>
        <v>-293787.87000000011</v>
      </c>
      <c r="F89" s="334">
        <f t="shared" si="7"/>
        <v>-0.24692810809866281</v>
      </c>
    </row>
    <row r="90" spans="1:6" s="3" customFormat="1" ht="15" customHeight="1" x14ac:dyDescent="0.25">
      <c r="A90" s="340" t="s">
        <v>190</v>
      </c>
      <c r="B90" s="342">
        <f>SUM(B86:B89)</f>
        <v>2003254.84</v>
      </c>
      <c r="C90" s="342">
        <f>SUM(C86:C89)</f>
        <v>2853960.41</v>
      </c>
      <c r="D90" s="342">
        <f>SUM(D86:D89)</f>
        <v>1967457</v>
      </c>
      <c r="E90" s="342">
        <f t="shared" si="6"/>
        <v>-886503.41000000015</v>
      </c>
      <c r="F90" s="343">
        <f t="shared" si="7"/>
        <v>-0.3106221820365056</v>
      </c>
    </row>
    <row r="91" spans="1:6" ht="15" customHeight="1" x14ac:dyDescent="0.25">
      <c r="A91" s="338" t="s">
        <v>191</v>
      </c>
      <c r="B91" s="337">
        <f>Instruction!F35+Research!F35+'Public Service'!F35+'Academic Supp'!F35+'Student Services'!F35+'Institutional Supp'!F35+'OP&amp;M'!F35+Other!F35</f>
        <v>203341.14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1084603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497013.73</v>
      </c>
      <c r="E91" s="337">
        <f t="shared" si="6"/>
        <v>-587589.27</v>
      </c>
      <c r="F91" s="334">
        <f t="shared" si="7"/>
        <v>-0.54175515833904209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203341.14</v>
      </c>
      <c r="C94" s="358">
        <f>SUM(C91:C93)</f>
        <v>1084603</v>
      </c>
      <c r="D94" s="358">
        <f>SUM(D91:D93)</f>
        <v>497013.73</v>
      </c>
      <c r="E94" s="358">
        <f t="shared" si="6"/>
        <v>-587589.27</v>
      </c>
      <c r="F94" s="343">
        <f t="shared" si="7"/>
        <v>-0.54175515833904209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32895193.970000003</v>
      </c>
      <c r="C96" s="361">
        <f>C94+C90+C85+C81+C95</f>
        <v>34711482.640000001</v>
      </c>
      <c r="D96" s="362">
        <f>D94+D90+D85+D81+D95</f>
        <v>36111355.159999996</v>
      </c>
      <c r="E96" s="361">
        <f t="shared" si="6"/>
        <v>1399872.5199999958</v>
      </c>
      <c r="F96" s="363">
        <f t="shared" si="7"/>
        <v>4.0328802273252473E-2</v>
      </c>
    </row>
    <row r="97" spans="1:6" ht="15" customHeight="1" x14ac:dyDescent="0.25">
      <c r="A97" s="97"/>
      <c r="B97" s="138">
        <f t="shared" ref="B97:D97" si="8">B96-B58</f>
        <v>-9.9999997764825821E-2</v>
      </c>
      <c r="C97" s="138">
        <f t="shared" si="8"/>
        <v>-0.35999999940395355</v>
      </c>
      <c r="D97" s="138">
        <f t="shared" si="8"/>
        <v>0.15999999642372131</v>
      </c>
      <c r="E97" s="138"/>
      <c r="F97" s="319" t="s">
        <v>117</v>
      </c>
    </row>
    <row r="98" spans="1:6" ht="15" customHeight="1" x14ac:dyDescent="0.25">
      <c r="A98" s="97" t="s">
        <v>555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Normal="100" zoomScaleSheetLayoutView="100" workbookViewId="0">
      <selection activeCell="D15" sqref="D15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Bossier Parish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450</v>
      </c>
      <c r="C5" s="303" t="s">
        <v>450</v>
      </c>
      <c r="D5" s="303" t="s">
        <v>543</v>
      </c>
      <c r="E5" s="303" t="s">
        <v>450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2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3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3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3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2" t="s">
        <v>212</v>
      </c>
      <c r="B16" s="306">
        <f>Revenue!F7</f>
        <v>15409892.08</v>
      </c>
      <c r="C16" s="306">
        <f>Revenue!H7</f>
        <v>17598282</v>
      </c>
      <c r="D16" s="306">
        <f>Revenue!J7</f>
        <v>17430418.440000001</v>
      </c>
      <c r="E16" s="306">
        <f>D16-C16</f>
        <v>-167863.55999999866</v>
      </c>
    </row>
    <row r="17" spans="1:5" ht="15" customHeight="1" x14ac:dyDescent="0.2">
      <c r="A17" s="492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2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2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2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2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2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2" t="s">
        <v>420</v>
      </c>
      <c r="B23" s="306">
        <f>Revenue!F16</f>
        <v>798339.41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2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2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2" t="s">
        <v>361</v>
      </c>
      <c r="B26" s="306">
        <f>Revenue!F17</f>
        <v>204685</v>
      </c>
      <c r="C26" s="306">
        <f>Revenue!H17</f>
        <v>550000</v>
      </c>
      <c r="D26" s="306">
        <f>Revenue!J17</f>
        <v>568383.21</v>
      </c>
      <c r="E26" s="306">
        <f t="shared" si="1"/>
        <v>18383.209999999963</v>
      </c>
    </row>
    <row r="27" spans="1:5" ht="15" customHeight="1" x14ac:dyDescent="0.2">
      <c r="A27" s="492" t="s">
        <v>362</v>
      </c>
      <c r="B27" s="306">
        <f>Revenue!F18</f>
        <v>0</v>
      </c>
      <c r="C27" s="306">
        <f>Revenue!H18</f>
        <v>797725</v>
      </c>
      <c r="D27" s="306">
        <f>Revenue!J18</f>
        <v>947305.35</v>
      </c>
      <c r="E27" s="306">
        <f t="shared" si="1"/>
        <v>149580.34999999998</v>
      </c>
    </row>
    <row r="28" spans="1:5" ht="15" customHeight="1" x14ac:dyDescent="0.2">
      <c r="A28" s="492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2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16412916.49</v>
      </c>
      <c r="C30" s="308">
        <f>SUM(C16:C29)</f>
        <v>18946007</v>
      </c>
      <c r="D30" s="308">
        <f>SUM(D16:D29)</f>
        <v>18946107.000000004</v>
      </c>
      <c r="E30" s="308">
        <f>SUM(E16:E29)</f>
        <v>100.00000000128057</v>
      </c>
    </row>
    <row r="31" spans="1:5" ht="15" customHeight="1" x14ac:dyDescent="0.2">
      <c r="A31" s="494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2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495" t="s">
        <v>219</v>
      </c>
      <c r="B33" s="304">
        <f>Revenue!F73</f>
        <v>95200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3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2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5" t="s">
        <v>222</v>
      </c>
      <c r="B36" s="304">
        <f>Revenue!F30</f>
        <v>623894.57999999996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494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17132011.07</v>
      </c>
      <c r="C38" s="310">
        <f>C30+SUM(C31:C37)</f>
        <v>18946007</v>
      </c>
      <c r="D38" s="310">
        <f>D30+SUM(D31:D37)</f>
        <v>18946107.000000004</v>
      </c>
      <c r="E38" s="311">
        <f>E30+SUM(E31:E37)</f>
        <v>100.00000000128057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17132011.07</v>
      </c>
      <c r="C47" s="315">
        <f>C45+C38+C12+C13+C46</f>
        <v>18946007</v>
      </c>
      <c r="D47" s="315">
        <f>D45+D38+D12+D13+D46</f>
        <v>18946107.000000004</v>
      </c>
      <c r="E47" s="316">
        <f>D47-C47</f>
        <v>100.00000000372529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83"/>
  <sheetViews>
    <sheetView view="pageBreakPreview" topLeftCell="B57" zoomScaleNormal="100" zoomScaleSheetLayoutView="100" workbookViewId="0">
      <selection activeCell="N83" sqref="N8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4" width="4.28515625" style="98" customWidth="1"/>
    <col min="15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Bossier Parish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451</v>
      </c>
      <c r="C6" s="236"/>
      <c r="D6" s="237"/>
      <c r="E6" s="236"/>
      <c r="F6" s="237"/>
      <c r="G6" s="238"/>
      <c r="H6" s="200" t="s">
        <v>544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15263780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15263780</v>
      </c>
      <c r="G13" s="256">
        <f>IF(ISBLANK(F13),"  ",IF(F81&gt;0,F13/F81,IF(F13&gt;0,1,0)))</f>
        <v>0.24332661481394866</v>
      </c>
      <c r="H13" s="232">
        <f>Revenue!J34</f>
        <v>16731310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16731310</v>
      </c>
      <c r="M13" s="256">
        <f>IF(ISBLANK(L13),"  ",IF(L81&gt;0,L13/L81,IF(L13&gt;0,1,0)))</f>
        <v>0.24782335989343854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1" t="s">
        <v>240</v>
      </c>
      <c r="B15" s="532">
        <f>SUM(B16:B38)</f>
        <v>501696</v>
      </c>
      <c r="C15" s="533">
        <f>IF(ISBLANK(B15),"  ",IF(F15&gt;0,B15/F15,IF(B15&gt;0,1,0)))</f>
        <v>1</v>
      </c>
      <c r="D15" s="534">
        <f>SUM(D16:D38)</f>
        <v>0</v>
      </c>
      <c r="E15" s="535">
        <f>IF(ISBLANK(D15),"  ",IF(F15&gt;0,D15/F15,IF(D15&gt;0,1,0)))</f>
        <v>0</v>
      </c>
      <c r="F15" s="536">
        <f>D15+B15</f>
        <v>501696</v>
      </c>
      <c r="G15" s="537">
        <f>IF(ISBLANK(F15),"  ",IF(F81&gt;0,F15/F81,IF(F15&gt;0,1,0)))</f>
        <v>7.9977560830737076E-3</v>
      </c>
      <c r="H15" s="532">
        <f>SUM(H16:H38)</f>
        <v>433938</v>
      </c>
      <c r="I15" s="533">
        <f>IF(ISBLANK(H15),"  ",IF(L15&gt;0,H15/L15,IF(H15&gt;0,1,0)))</f>
        <v>1</v>
      </c>
      <c r="J15" s="534">
        <f>SUM(J16:J38)</f>
        <v>0</v>
      </c>
      <c r="K15" s="535">
        <f>IF(ISBLANK(J15),"  ",IF(L15&gt;0,J15/L15,IF(J15&gt;0,1,0)))</f>
        <v>0</v>
      </c>
      <c r="L15" s="536">
        <f t="shared" si="1"/>
        <v>433938</v>
      </c>
      <c r="M15" s="537">
        <f>IF(ISBLANK(L15),"  ",IF(L81&gt;0,L15/L81,IF(L15&gt;0,1,0)))</f>
        <v>6.4274688082068248E-3</v>
      </c>
    </row>
    <row r="16" spans="1:13" s="401" customFormat="1" ht="15" customHeight="1" x14ac:dyDescent="0.2">
      <c r="A16" s="516" t="s">
        <v>241</v>
      </c>
      <c r="B16" s="517">
        <f>Revenue!H39</f>
        <v>0</v>
      </c>
      <c r="C16" s="518">
        <f t="shared" si="0"/>
        <v>0</v>
      </c>
      <c r="D16" s="519">
        <f>Revenue!I39</f>
        <v>0</v>
      </c>
      <c r="E16" s="520">
        <f>IF(ISBLANK(D16),"  ",IF(F16&gt;0,D16/F16,IF(D16&gt;0,1,0)))</f>
        <v>0</v>
      </c>
      <c r="F16" s="521">
        <f t="shared" ref="F16:F42" si="2">D16+B16</f>
        <v>0</v>
      </c>
      <c r="G16" s="522">
        <f>IF(ISBLANK(F16),"  ",IF(F81&gt;0,F16/F81,IF(F16&gt;0,1,0)))</f>
        <v>0</v>
      </c>
      <c r="H16" s="517">
        <f>Revenue!J39</f>
        <v>0</v>
      </c>
      <c r="I16" s="518">
        <f t="shared" ref="I16:I29" si="3">IF(ISBLANK(H16),"  ",IF(L16&gt;0,H16/L16,IF(H16&gt;0,1,0)))</f>
        <v>0</v>
      </c>
      <c r="J16" s="519">
        <f>Revenue!K39</f>
        <v>0</v>
      </c>
      <c r="K16" s="520">
        <f t="shared" ref="K16:K35" si="4">IF(ISBLANK(J16),"  ",IF(L16&gt;0,J16/L16,IF(J16&gt;0,1,0)))</f>
        <v>0</v>
      </c>
      <c r="L16" s="521">
        <f t="shared" si="1"/>
        <v>0</v>
      </c>
      <c r="M16" s="522">
        <f>IF(ISBLANK(L16),"  ",IF(L81&gt;0,L16/L81,IF(L16&gt;0,1,0)))</f>
        <v>0</v>
      </c>
    </row>
    <row r="17" spans="1:13" s="402" customFormat="1" ht="15" customHeight="1" x14ac:dyDescent="0.2">
      <c r="A17" s="523" t="s">
        <v>146</v>
      </c>
      <c r="B17" s="524">
        <f>Revenue!H40</f>
        <v>501696</v>
      </c>
      <c r="C17" s="525">
        <f t="shared" si="0"/>
        <v>1</v>
      </c>
      <c r="D17" s="526">
        <f>Revenue!I40</f>
        <v>0</v>
      </c>
      <c r="E17" s="520">
        <f t="shared" ref="E17:E35" si="5">IF(ISBLANK(D17),"  ",IF(F17&gt;0,D17/F17,IF(D17&gt;0,1,0)))</f>
        <v>0</v>
      </c>
      <c r="F17" s="527">
        <f t="shared" si="2"/>
        <v>501696</v>
      </c>
      <c r="G17" s="528">
        <f>IF(ISBLANK(F17),"  ",IF(F81&gt;0,F17/F81,IF(F17&gt;0,1,0)))</f>
        <v>7.9977560830737076E-3</v>
      </c>
      <c r="H17" s="524">
        <f>Revenue!J40</f>
        <v>433938</v>
      </c>
      <c r="I17" s="525">
        <f t="shared" si="3"/>
        <v>1</v>
      </c>
      <c r="J17" s="526">
        <f>Revenue!K40</f>
        <v>0</v>
      </c>
      <c r="K17" s="529">
        <f t="shared" si="4"/>
        <v>0</v>
      </c>
      <c r="L17" s="527">
        <f t="shared" si="1"/>
        <v>433938</v>
      </c>
      <c r="M17" s="528">
        <f>IF(ISBLANK(L17),"  ",IF(L81&gt;0,L17/L81,IF(L17&gt;0,1,0)))</f>
        <v>6.4274688082068248E-3</v>
      </c>
    </row>
    <row r="18" spans="1:13" s="402" customFormat="1" ht="15" customHeight="1" x14ac:dyDescent="0.2">
      <c r="A18" s="523" t="s">
        <v>147</v>
      </c>
      <c r="B18" s="524">
        <f>Revenue!H41</f>
        <v>0</v>
      </c>
      <c r="C18" s="525">
        <f t="shared" si="0"/>
        <v>0</v>
      </c>
      <c r="D18" s="526">
        <f>Revenue!I41</f>
        <v>0</v>
      </c>
      <c r="E18" s="520">
        <f t="shared" si="5"/>
        <v>0</v>
      </c>
      <c r="F18" s="527">
        <f t="shared" si="2"/>
        <v>0</v>
      </c>
      <c r="G18" s="528">
        <f>IF(ISBLANK(F18),"  ",IF(F81&gt;0,F18/F81,IF(F18&gt;0,1,0)))</f>
        <v>0</v>
      </c>
      <c r="H18" s="524">
        <f>Revenue!J41</f>
        <v>0</v>
      </c>
      <c r="I18" s="525">
        <f t="shared" si="3"/>
        <v>0</v>
      </c>
      <c r="J18" s="526">
        <f>Revenue!K41</f>
        <v>0</v>
      </c>
      <c r="K18" s="529">
        <f t="shared" si="4"/>
        <v>0</v>
      </c>
      <c r="L18" s="527">
        <f t="shared" si="1"/>
        <v>0</v>
      </c>
      <c r="M18" s="528">
        <f>IF(ISBLANK(L18),"  ",IF(L81&gt;0,L18/L81,IF(L18&gt;0,1,0)))</f>
        <v>0</v>
      </c>
    </row>
    <row r="19" spans="1:13" s="402" customFormat="1" ht="15" customHeight="1" x14ac:dyDescent="0.2">
      <c r="A19" s="523" t="s">
        <v>148</v>
      </c>
      <c r="B19" s="524">
        <f>Revenue!H42</f>
        <v>0</v>
      </c>
      <c r="C19" s="525">
        <f t="shared" si="0"/>
        <v>0</v>
      </c>
      <c r="D19" s="526">
        <f>Revenue!I42</f>
        <v>0</v>
      </c>
      <c r="E19" s="520">
        <f t="shared" si="5"/>
        <v>0</v>
      </c>
      <c r="F19" s="527">
        <f t="shared" si="2"/>
        <v>0</v>
      </c>
      <c r="G19" s="528">
        <f>IF(ISBLANK(F19),"  ",IF(F81&gt;0,F19/F81,IF(F19&gt;0,1,0)))</f>
        <v>0</v>
      </c>
      <c r="H19" s="524">
        <f>Revenue!J42</f>
        <v>0</v>
      </c>
      <c r="I19" s="525">
        <f t="shared" si="3"/>
        <v>0</v>
      </c>
      <c r="J19" s="526">
        <f>Revenue!K42</f>
        <v>0</v>
      </c>
      <c r="K19" s="529">
        <f t="shared" si="4"/>
        <v>0</v>
      </c>
      <c r="L19" s="527">
        <f t="shared" si="1"/>
        <v>0</v>
      </c>
      <c r="M19" s="528">
        <f>IF(ISBLANK(L19),"  ",IF(L81&gt;0,L19/L81,IF(L19&gt;0,1,0)))</f>
        <v>0</v>
      </c>
    </row>
    <row r="20" spans="1:13" s="402" customFormat="1" ht="15" customHeight="1" x14ac:dyDescent="0.2">
      <c r="A20" s="523" t="s">
        <v>149</v>
      </c>
      <c r="B20" s="524">
        <f>Revenue!H43</f>
        <v>0</v>
      </c>
      <c r="C20" s="525">
        <f t="shared" si="0"/>
        <v>0</v>
      </c>
      <c r="D20" s="526">
        <f>Revenue!I43</f>
        <v>0</v>
      </c>
      <c r="E20" s="520">
        <f t="shared" si="5"/>
        <v>0</v>
      </c>
      <c r="F20" s="527">
        <f>D20+B20</f>
        <v>0</v>
      </c>
      <c r="G20" s="528">
        <f>IF(ISBLANK(F20),"  ",IF(F82&gt;0,F20/F82,IF(F20&gt;0,1,0)))</f>
        <v>0</v>
      </c>
      <c r="H20" s="524">
        <f>Revenue!J43</f>
        <v>0</v>
      </c>
      <c r="I20" s="525">
        <f t="shared" si="3"/>
        <v>0</v>
      </c>
      <c r="J20" s="526">
        <f>Revenue!K43</f>
        <v>0</v>
      </c>
      <c r="K20" s="529">
        <f t="shared" si="4"/>
        <v>0</v>
      </c>
      <c r="L20" s="527">
        <f t="shared" si="1"/>
        <v>0</v>
      </c>
      <c r="M20" s="528">
        <f>IF(ISBLANK(L20),"  ",IF(L82&gt;0,L20/L82,IF(L20&gt;0,1,0)))</f>
        <v>0</v>
      </c>
    </row>
    <row r="21" spans="1:13" s="402" customFormat="1" ht="15" customHeight="1" x14ac:dyDescent="0.2">
      <c r="A21" s="523" t="s">
        <v>150</v>
      </c>
      <c r="B21" s="524">
        <f>Revenue!H44</f>
        <v>0</v>
      </c>
      <c r="C21" s="525">
        <f t="shared" si="0"/>
        <v>0</v>
      </c>
      <c r="D21" s="526">
        <f>Revenue!I44</f>
        <v>0</v>
      </c>
      <c r="E21" s="520">
        <f t="shared" si="5"/>
        <v>0</v>
      </c>
      <c r="F21" s="527">
        <f t="shared" si="2"/>
        <v>0</v>
      </c>
      <c r="G21" s="528">
        <f>IF(ISBLANK(F21),"  ",IF(F81&gt;0,F21/F81,IF(F21&gt;0,1,0)))</f>
        <v>0</v>
      </c>
      <c r="H21" s="524">
        <f>Revenue!J44</f>
        <v>0</v>
      </c>
      <c r="I21" s="525">
        <f t="shared" si="3"/>
        <v>0</v>
      </c>
      <c r="J21" s="526">
        <f>Revenue!K44</f>
        <v>0</v>
      </c>
      <c r="K21" s="529">
        <f t="shared" si="4"/>
        <v>0</v>
      </c>
      <c r="L21" s="527">
        <f t="shared" ref="L21:L25" si="6">J21+H21</f>
        <v>0</v>
      </c>
      <c r="M21" s="528">
        <f>IF(ISBLANK(L21),"  ",IF(L81&gt;0,L21/L81,IF(L21&gt;0,1,0)))</f>
        <v>0</v>
      </c>
    </row>
    <row r="22" spans="1:13" s="402" customFormat="1" ht="15" customHeight="1" x14ac:dyDescent="0.2">
      <c r="A22" s="523" t="s">
        <v>242</v>
      </c>
      <c r="B22" s="524">
        <f>Revenue!H49</f>
        <v>0</v>
      </c>
      <c r="C22" s="525">
        <f t="shared" si="0"/>
        <v>0</v>
      </c>
      <c r="D22" s="526">
        <f>Revenue!I49</f>
        <v>0</v>
      </c>
      <c r="E22" s="520">
        <f t="shared" si="5"/>
        <v>0</v>
      </c>
      <c r="F22" s="527">
        <f t="shared" si="2"/>
        <v>0</v>
      </c>
      <c r="G22" s="528">
        <f>IF(ISBLANK(F22),"  ",IF(F81&gt;0,F22/F81,IF(F22&gt;0,1,0)))</f>
        <v>0</v>
      </c>
      <c r="H22" s="524">
        <f>Revenue!J49</f>
        <v>0</v>
      </c>
      <c r="I22" s="525">
        <f t="shared" si="3"/>
        <v>0</v>
      </c>
      <c r="J22" s="526">
        <f>Revenue!K49</f>
        <v>0</v>
      </c>
      <c r="K22" s="529">
        <f t="shared" si="4"/>
        <v>0</v>
      </c>
      <c r="L22" s="527">
        <f t="shared" si="6"/>
        <v>0</v>
      </c>
      <c r="M22" s="528">
        <f>IF(ISBLANK(L22),"  ",IF(L81&gt;0,L22/L81,IF(L22&gt;0,1,0)))</f>
        <v>0</v>
      </c>
    </row>
    <row r="23" spans="1:13" s="402" customFormat="1" ht="15" customHeight="1" x14ac:dyDescent="0.2">
      <c r="A23" s="523" t="s">
        <v>152</v>
      </c>
      <c r="B23" s="524">
        <f>Revenue!H45</f>
        <v>0</v>
      </c>
      <c r="C23" s="525">
        <f t="shared" si="0"/>
        <v>0</v>
      </c>
      <c r="D23" s="526">
        <f>Revenue!I45</f>
        <v>0</v>
      </c>
      <c r="E23" s="520">
        <f t="shared" si="5"/>
        <v>0</v>
      </c>
      <c r="F23" s="527">
        <f t="shared" si="2"/>
        <v>0</v>
      </c>
      <c r="G23" s="528">
        <f>IF(ISBLANK(F23),"  ",IF(F81&gt;0,F23/F81,IF(F23&gt;0,1,0)))</f>
        <v>0</v>
      </c>
      <c r="H23" s="524">
        <f>Revenue!J45</f>
        <v>0</v>
      </c>
      <c r="I23" s="525">
        <f t="shared" si="3"/>
        <v>0</v>
      </c>
      <c r="J23" s="526">
        <f>Revenue!K45</f>
        <v>0</v>
      </c>
      <c r="K23" s="529">
        <f t="shared" si="4"/>
        <v>0</v>
      </c>
      <c r="L23" s="527">
        <f t="shared" si="6"/>
        <v>0</v>
      </c>
      <c r="M23" s="528">
        <f>IF(ISBLANK(L23),"  ",IF(L81&gt;0,L23/L81,IF(L23&gt;0,1,0)))</f>
        <v>0</v>
      </c>
    </row>
    <row r="24" spans="1:13" s="402" customFormat="1" ht="15" customHeight="1" x14ac:dyDescent="0.2">
      <c r="A24" s="523" t="s">
        <v>153</v>
      </c>
      <c r="B24" s="524">
        <f>Revenue!H46</f>
        <v>0</v>
      </c>
      <c r="C24" s="525">
        <f t="shared" si="0"/>
        <v>0</v>
      </c>
      <c r="D24" s="526">
        <f>Revenue!I46</f>
        <v>0</v>
      </c>
      <c r="E24" s="520">
        <f t="shared" si="5"/>
        <v>0</v>
      </c>
      <c r="F24" s="527">
        <f t="shared" si="2"/>
        <v>0</v>
      </c>
      <c r="G24" s="528">
        <f>IF(ISBLANK(F24),"  ",IF(F81&gt;0,F24/F81,IF(F24&gt;0,1,0)))</f>
        <v>0</v>
      </c>
      <c r="H24" s="524">
        <f>Revenue!J46</f>
        <v>0</v>
      </c>
      <c r="I24" s="525">
        <f t="shared" si="3"/>
        <v>0</v>
      </c>
      <c r="J24" s="526">
        <f>Revenue!K46</f>
        <v>0</v>
      </c>
      <c r="K24" s="529">
        <f t="shared" si="4"/>
        <v>0</v>
      </c>
      <c r="L24" s="527">
        <f t="shared" si="6"/>
        <v>0</v>
      </c>
      <c r="M24" s="528">
        <f>IF(ISBLANK(L24),"  ",IF(L81&gt;0,L24/L81,IF(L24&gt;0,1,0)))</f>
        <v>0</v>
      </c>
    </row>
    <row r="25" spans="1:13" s="402" customFormat="1" ht="15" customHeight="1" x14ac:dyDescent="0.2">
      <c r="A25" s="523" t="s">
        <v>154</v>
      </c>
      <c r="B25" s="524">
        <f>Revenue!H47</f>
        <v>0</v>
      </c>
      <c r="C25" s="525">
        <f t="shared" si="0"/>
        <v>0</v>
      </c>
      <c r="D25" s="526">
        <f>Revenue!I47</f>
        <v>0</v>
      </c>
      <c r="E25" s="520">
        <f t="shared" si="5"/>
        <v>0</v>
      </c>
      <c r="F25" s="527">
        <f t="shared" si="2"/>
        <v>0</v>
      </c>
      <c r="G25" s="528">
        <f>IF(ISBLANK(F25),"  ",IF(F81&gt;0,F25/F81,IF(F25&gt;0,1,0)))</f>
        <v>0</v>
      </c>
      <c r="H25" s="524">
        <f>Revenue!J47</f>
        <v>0</v>
      </c>
      <c r="I25" s="525">
        <f t="shared" si="3"/>
        <v>0</v>
      </c>
      <c r="J25" s="526">
        <f>Revenue!K47</f>
        <v>0</v>
      </c>
      <c r="K25" s="529">
        <f t="shared" si="4"/>
        <v>0</v>
      </c>
      <c r="L25" s="527">
        <f t="shared" si="6"/>
        <v>0</v>
      </c>
      <c r="M25" s="528">
        <f>IF(ISBLANK(L25),"  ",IF(L81&gt;0,L25/L81,IF(L25&gt;0,1,0)))</f>
        <v>0</v>
      </c>
    </row>
    <row r="26" spans="1:13" s="402" customFormat="1" ht="15" customHeight="1" x14ac:dyDescent="0.2">
      <c r="A26" s="530" t="s">
        <v>155</v>
      </c>
      <c r="B26" s="524">
        <f>Revenue!H48</f>
        <v>0</v>
      </c>
      <c r="C26" s="525">
        <f t="shared" si="0"/>
        <v>0</v>
      </c>
      <c r="D26" s="526">
        <f>Revenue!I48</f>
        <v>0</v>
      </c>
      <c r="E26" s="520">
        <f t="shared" si="5"/>
        <v>0</v>
      </c>
      <c r="F26" s="527">
        <f t="shared" ref="F26:F35" si="7">D26+B26</f>
        <v>0</v>
      </c>
      <c r="G26" s="528">
        <f>IF(ISBLANK(F26),"  ",IF(F81&gt;0,F26/F81,IF(F26&gt;0,1,0)))</f>
        <v>0</v>
      </c>
      <c r="H26" s="524">
        <f>Revenue!J48</f>
        <v>0</v>
      </c>
      <c r="I26" s="525">
        <f t="shared" si="3"/>
        <v>0</v>
      </c>
      <c r="J26" s="526">
        <f>Revenue!K48</f>
        <v>0</v>
      </c>
      <c r="K26" s="529">
        <f t="shared" si="4"/>
        <v>0</v>
      </c>
      <c r="L26" s="527">
        <f t="shared" ref="L26:L35" si="8">J26+H26</f>
        <v>0</v>
      </c>
      <c r="M26" s="528">
        <f>IF(ISBLANK(L26),"  ",IF(L81&gt;0,L26/L81,IF(L26&gt;0,1,0)))</f>
        <v>0</v>
      </c>
    </row>
    <row r="27" spans="1:13" s="402" customFormat="1" ht="15" customHeight="1" x14ac:dyDescent="0.2">
      <c r="A27" s="530" t="s">
        <v>381</v>
      </c>
      <c r="B27" s="524">
        <f>Revenue!H50</f>
        <v>0</v>
      </c>
      <c r="C27" s="525">
        <f>IF(ISBLANK(B27),"  ",IF(F27&gt;0,B27/F27,IF(B27&gt;0,1,0)))</f>
        <v>0</v>
      </c>
      <c r="D27" s="526">
        <f>Revenue!I50</f>
        <v>0</v>
      </c>
      <c r="E27" s="520">
        <f>IF(ISBLANK(D27),"  ",IF(F27&gt;0,D27/F27,IF(D27&gt;0,1,0)))</f>
        <v>0</v>
      </c>
      <c r="F27" s="527">
        <f t="shared" si="7"/>
        <v>0</v>
      </c>
      <c r="G27" s="528">
        <f>IF(ISBLANK(F27),"  ",IF(F82&gt;0,F27/F82,IF(F27&gt;0,1,0)))</f>
        <v>0</v>
      </c>
      <c r="H27" s="524">
        <f>Revenue!J50</f>
        <v>0</v>
      </c>
      <c r="I27" s="525">
        <f t="shared" si="3"/>
        <v>0</v>
      </c>
      <c r="J27" s="526">
        <f>Revenue!K50</f>
        <v>0</v>
      </c>
      <c r="K27" s="529">
        <f>IF(ISBLANK(J27),"  ",IF(L27&gt;0,J27/L27,IF(J27&gt;0,1,0)))</f>
        <v>0</v>
      </c>
      <c r="L27" s="527">
        <f t="shared" si="8"/>
        <v>0</v>
      </c>
      <c r="M27" s="528">
        <f>IF(ISBLANK(L27),"  ",IF(L82&gt;0,L27/L82,IF(L27&gt;0,1,0)))</f>
        <v>0</v>
      </c>
    </row>
    <row r="28" spans="1:13" s="402" customFormat="1" ht="15" customHeight="1" x14ac:dyDescent="0.2">
      <c r="A28" s="530" t="s">
        <v>383</v>
      </c>
      <c r="B28" s="524">
        <f>Revenue!H51</f>
        <v>0</v>
      </c>
      <c r="C28" s="525">
        <f t="shared" si="0"/>
        <v>0</v>
      </c>
      <c r="D28" s="526">
        <f>Revenue!I51</f>
        <v>0</v>
      </c>
      <c r="E28" s="520">
        <f>IF(ISBLANK(D28),"  ",IF(F28&gt;0,D28/F28,IF(D28&gt;0,1,0)))</f>
        <v>0</v>
      </c>
      <c r="F28" s="527">
        <f t="shared" si="7"/>
        <v>0</v>
      </c>
      <c r="G28" s="528">
        <f>IF(ISBLANK(F28),"  ",IF(F83&gt;0,F28/F83,IF(F28&gt;0,1,0)))</f>
        <v>0</v>
      </c>
      <c r="H28" s="524">
        <f>Revenue!J51</f>
        <v>0</v>
      </c>
      <c r="I28" s="525">
        <f t="shared" si="3"/>
        <v>0</v>
      </c>
      <c r="J28" s="526">
        <f>Revenue!K51</f>
        <v>0</v>
      </c>
      <c r="K28" s="529">
        <f>IF(ISBLANK(J28),"  ",IF(L28&gt;0,J28/L28,IF(J28&gt;0,1,0)))</f>
        <v>0</v>
      </c>
      <c r="L28" s="527">
        <f t="shared" si="8"/>
        <v>0</v>
      </c>
      <c r="M28" s="528">
        <f>IF(ISBLANK(L28),"  ",IF(L83&gt;0,L28/L83,IF(L28&gt;0,1,0)))</f>
        <v>0</v>
      </c>
    </row>
    <row r="29" spans="1:13" s="402" customFormat="1" ht="15" customHeight="1" x14ac:dyDescent="0.2">
      <c r="A29" s="530" t="s">
        <v>382</v>
      </c>
      <c r="B29" s="524">
        <f>Revenue!H52</f>
        <v>0</v>
      </c>
      <c r="C29" s="525">
        <f t="shared" si="0"/>
        <v>0</v>
      </c>
      <c r="D29" s="526">
        <f>Revenue!I52</f>
        <v>0</v>
      </c>
      <c r="E29" s="520">
        <f>IF(ISBLANK(D29),"  ",IF(F29&gt;0,D29/F29,IF(D29&gt;0,1,0)))</f>
        <v>0</v>
      </c>
      <c r="F29" s="527">
        <f t="shared" si="7"/>
        <v>0</v>
      </c>
      <c r="G29" s="528">
        <f>IF(ISBLANK(F29),"  ",IF(F84&gt;0,F29/F84,IF(F29&gt;0,1,0)))</f>
        <v>0</v>
      </c>
      <c r="H29" s="524">
        <f>Revenue!J52</f>
        <v>0</v>
      </c>
      <c r="I29" s="525">
        <f t="shared" si="3"/>
        <v>0</v>
      </c>
      <c r="J29" s="526">
        <f>Revenue!K52</f>
        <v>0</v>
      </c>
      <c r="K29" s="529">
        <f>IF(ISBLANK(J29),"  ",IF(L29&gt;0,J29/L29,IF(J29&gt;0,1,0)))</f>
        <v>0</v>
      </c>
      <c r="L29" s="527">
        <f t="shared" si="8"/>
        <v>0</v>
      </c>
      <c r="M29" s="528">
        <f>IF(ISBLANK(L29),"  ",IF(L84&gt;0,L29/L84,IF(L29&gt;0,1,0)))</f>
        <v>0</v>
      </c>
    </row>
    <row r="30" spans="1:13" s="402" customFormat="1" ht="15" customHeight="1" x14ac:dyDescent="0.2">
      <c r="A30" s="510" t="s">
        <v>415</v>
      </c>
      <c r="B30" s="524">
        <f>Revenue!H53</f>
        <v>0</v>
      </c>
      <c r="C30" s="525">
        <f>IF(ISBLANK(B30),"  ",IF(F30&gt;0,B30/F30,IF(B30&gt;0,1,0)))</f>
        <v>0</v>
      </c>
      <c r="D30" s="526">
        <f>Revenue!I53</f>
        <v>0</v>
      </c>
      <c r="E30" s="520">
        <f>IF(ISBLANK(D30),"  ",IF(F30&gt;0,D30/F30,IF(D30&gt;0,1,0)))</f>
        <v>0</v>
      </c>
      <c r="F30" s="527">
        <f t="shared" si="7"/>
        <v>0</v>
      </c>
      <c r="G30" s="528">
        <f>IF(ISBLANK(F30),"  ",IF(F85&gt;0,F30/F85,IF(F30&gt;0,1,0)))</f>
        <v>0</v>
      </c>
      <c r="H30" s="524">
        <f>Revenue!J53</f>
        <v>0</v>
      </c>
      <c r="I30" s="525">
        <f>IF(ISBLANK(H30),"  ",IF(L30&gt;0,H30/L30,IF(H30&gt;0,1,0)))</f>
        <v>0</v>
      </c>
      <c r="J30" s="526">
        <f>Revenue!K53</f>
        <v>0</v>
      </c>
      <c r="K30" s="529">
        <f>IF(ISBLANK(J30),"  ",IF(L30&gt;0,J30/L30,IF(J30&gt;0,1,0)))</f>
        <v>0</v>
      </c>
      <c r="L30" s="527">
        <f t="shared" si="8"/>
        <v>0</v>
      </c>
      <c r="M30" s="528">
        <f>IF(ISBLANK(L30),"  ",IF(L85&gt;0,L30/L85,IF(L30&gt;0,1,0)))</f>
        <v>0</v>
      </c>
    </row>
    <row r="31" spans="1:13" s="402" customFormat="1" ht="15" customHeight="1" x14ac:dyDescent="0.2">
      <c r="A31" s="530" t="s">
        <v>465</v>
      </c>
      <c r="B31" s="524">
        <f>Revenue!H54</f>
        <v>0</v>
      </c>
      <c r="C31" s="525">
        <f t="shared" ref="C31:C35" si="9">IF(ISBLANK(B31),"  ",IF(F31&gt;0,B31/F31,IF(B31&gt;0,1,0)))</f>
        <v>0</v>
      </c>
      <c r="D31" s="526">
        <f>Revenue!I54</f>
        <v>0</v>
      </c>
      <c r="E31" s="520">
        <f t="shared" si="5"/>
        <v>0</v>
      </c>
      <c r="F31" s="527">
        <f t="shared" si="7"/>
        <v>0</v>
      </c>
      <c r="G31" s="528">
        <f>IF(ISBLANK(F31),"  ",IF(F81&gt;0,F31/F81,IF(F31&gt;0,1,0)))</f>
        <v>0</v>
      </c>
      <c r="H31" s="524">
        <f>Revenue!J54</f>
        <v>0</v>
      </c>
      <c r="I31" s="525">
        <f t="shared" ref="I31:I35" si="10">IF(ISBLANK(H31),"  ",IF(L31&gt;0,H31/L31,IF(H31&gt;0,1,0)))</f>
        <v>0</v>
      </c>
      <c r="J31" s="526">
        <f>Revenue!K54</f>
        <v>0</v>
      </c>
      <c r="K31" s="529">
        <f t="shared" si="4"/>
        <v>0</v>
      </c>
      <c r="L31" s="527">
        <f t="shared" si="8"/>
        <v>0</v>
      </c>
      <c r="M31" s="528">
        <f>IF(ISBLANK(L31),"  ",IF(L81&gt;0,L31/L81,IF(L31&gt;0,1,0)))</f>
        <v>0</v>
      </c>
    </row>
    <row r="32" spans="1:13" s="402" customFormat="1" ht="15" customHeight="1" x14ac:dyDescent="0.2">
      <c r="A32" s="523" t="s">
        <v>463</v>
      </c>
      <c r="B32" s="524">
        <f>Revenue!H55</f>
        <v>0</v>
      </c>
      <c r="C32" s="525">
        <f t="shared" si="9"/>
        <v>0</v>
      </c>
      <c r="D32" s="526">
        <f>Revenue!I55</f>
        <v>0</v>
      </c>
      <c r="E32" s="520">
        <f t="shared" si="5"/>
        <v>0</v>
      </c>
      <c r="F32" s="527">
        <f t="shared" si="7"/>
        <v>0</v>
      </c>
      <c r="G32" s="528">
        <f>IF(ISBLANK(F32),"  ",IF(F82&gt;0,F32/F82,IF(F32&gt;0,1,0)))</f>
        <v>0</v>
      </c>
      <c r="H32" s="524">
        <f>Revenue!J55</f>
        <v>0</v>
      </c>
      <c r="I32" s="525">
        <f t="shared" si="10"/>
        <v>0</v>
      </c>
      <c r="J32" s="526">
        <f>Revenue!K55</f>
        <v>0</v>
      </c>
      <c r="K32" s="529">
        <f t="shared" si="4"/>
        <v>0</v>
      </c>
      <c r="L32" s="527">
        <f t="shared" si="8"/>
        <v>0</v>
      </c>
      <c r="M32" s="528">
        <f>IF(ISBLANK(L32),"  ",IF(L82&gt;0,L32/L82,IF(L32&gt;0,1,0)))</f>
        <v>0</v>
      </c>
    </row>
    <row r="33" spans="1:13" s="402" customFormat="1" ht="15" customHeight="1" x14ac:dyDescent="0.2">
      <c r="A33" s="523" t="s">
        <v>462</v>
      </c>
      <c r="B33" s="524">
        <f>Revenue!H56</f>
        <v>0</v>
      </c>
      <c r="C33" s="525">
        <f t="shared" si="9"/>
        <v>0</v>
      </c>
      <c r="D33" s="526">
        <f>Revenue!I56</f>
        <v>0</v>
      </c>
      <c r="E33" s="520">
        <f t="shared" si="5"/>
        <v>0</v>
      </c>
      <c r="F33" s="527">
        <f t="shared" si="7"/>
        <v>0</v>
      </c>
      <c r="G33" s="528">
        <f>IF(ISBLANK(F33),"  ",IF(F83&gt;0,F33/F83,IF(F33&gt;0,1,0)))</f>
        <v>0</v>
      </c>
      <c r="H33" s="524">
        <f>Revenue!J56</f>
        <v>0</v>
      </c>
      <c r="I33" s="525">
        <f t="shared" si="10"/>
        <v>0</v>
      </c>
      <c r="J33" s="526">
        <f>Revenue!K56</f>
        <v>0</v>
      </c>
      <c r="K33" s="529">
        <f t="shared" si="4"/>
        <v>0</v>
      </c>
      <c r="L33" s="527">
        <f t="shared" si="8"/>
        <v>0</v>
      </c>
      <c r="M33" s="528">
        <f>IF(ISBLANK(L33),"  ",IF(L83&gt;0,L33/L83,IF(L33&gt;0,1,0)))</f>
        <v>0</v>
      </c>
    </row>
    <row r="34" spans="1:13" s="402" customFormat="1" ht="15" customHeight="1" x14ac:dyDescent="0.2">
      <c r="A34" s="523" t="s">
        <v>466</v>
      </c>
      <c r="B34" s="524">
        <f>Revenue!H57</f>
        <v>0</v>
      </c>
      <c r="C34" s="525">
        <f t="shared" si="9"/>
        <v>0</v>
      </c>
      <c r="D34" s="526">
        <f>Revenue!I57</f>
        <v>0</v>
      </c>
      <c r="E34" s="520">
        <f t="shared" si="5"/>
        <v>0</v>
      </c>
      <c r="F34" s="527">
        <f t="shared" si="7"/>
        <v>0</v>
      </c>
      <c r="G34" s="528">
        <f>IF(ISBLANK(F34),"  ",IF(F84&gt;0,F34/F84,IF(F34&gt;0,1,0)))</f>
        <v>0</v>
      </c>
      <c r="H34" s="524">
        <f>Revenue!J57</f>
        <v>0</v>
      </c>
      <c r="I34" s="525">
        <f t="shared" si="10"/>
        <v>0</v>
      </c>
      <c r="J34" s="526">
        <f>Revenue!K57</f>
        <v>0</v>
      </c>
      <c r="K34" s="529">
        <f t="shared" si="4"/>
        <v>0</v>
      </c>
      <c r="L34" s="527">
        <f t="shared" si="8"/>
        <v>0</v>
      </c>
      <c r="M34" s="528">
        <f>IF(ISBLANK(L34),"  ",IF(L84&gt;0,L34/L84,IF(L34&gt;0,1,0)))</f>
        <v>0</v>
      </c>
    </row>
    <row r="35" spans="1:13" s="402" customFormat="1" ht="15" customHeight="1" x14ac:dyDescent="0.2">
      <c r="A35" s="523" t="s">
        <v>464</v>
      </c>
      <c r="B35" s="524">
        <f>Revenue!H58</f>
        <v>0</v>
      </c>
      <c r="C35" s="525">
        <f t="shared" si="9"/>
        <v>0</v>
      </c>
      <c r="D35" s="526">
        <f>Revenue!I58</f>
        <v>0</v>
      </c>
      <c r="E35" s="520">
        <f t="shared" si="5"/>
        <v>0</v>
      </c>
      <c r="F35" s="527">
        <f t="shared" si="7"/>
        <v>0</v>
      </c>
      <c r="G35" s="528">
        <f>IF(ISBLANK(F35),"  ",IF(F85&gt;0,F35/F85,IF(F35&gt;0,1,0)))</f>
        <v>0</v>
      </c>
      <c r="H35" s="524">
        <f>Revenue!J58</f>
        <v>0</v>
      </c>
      <c r="I35" s="525">
        <f t="shared" si="10"/>
        <v>0</v>
      </c>
      <c r="J35" s="526">
        <f>Revenue!K58</f>
        <v>0</v>
      </c>
      <c r="K35" s="529">
        <f t="shared" si="4"/>
        <v>0</v>
      </c>
      <c r="L35" s="527">
        <f t="shared" si="8"/>
        <v>0</v>
      </c>
      <c r="M35" s="528">
        <f>IF(ISBLANK(L35),"  ",IF(L85&gt;0,L35/L85,IF(L35&gt;0,1,0)))</f>
        <v>0</v>
      </c>
    </row>
    <row r="36" spans="1:13" s="402" customFormat="1" ht="15" customHeight="1" x14ac:dyDescent="0.2">
      <c r="A36" s="523" t="s">
        <v>561</v>
      </c>
      <c r="B36" s="524">
        <f>Revenue!H59</f>
        <v>0</v>
      </c>
      <c r="C36" s="525">
        <f t="shared" ref="C36:C37" si="11">IF(ISBLANK(B36),"  ",IF(F36&gt;0,B36/F36,IF(B36&gt;0,1,0)))</f>
        <v>0</v>
      </c>
      <c r="D36" s="526">
        <f>Revenue!I59</f>
        <v>0</v>
      </c>
      <c r="E36" s="520">
        <f t="shared" ref="E36:E38" si="12">IF(ISBLANK(D36),"  ",IF(F36&gt;0,D36/F36,IF(D36&gt;0,1,0)))</f>
        <v>0</v>
      </c>
      <c r="F36" s="527">
        <f t="shared" ref="F36:F38" si="13">D36+B36</f>
        <v>0</v>
      </c>
      <c r="G36" s="528">
        <f t="shared" ref="G36:G38" si="14">IF(ISBLANK(F36),"  ",IF(F86&gt;0,F36/F86,IF(F36&gt;0,1,0)))</f>
        <v>0</v>
      </c>
      <c r="H36" s="524">
        <f>Revenue!J59</f>
        <v>0</v>
      </c>
      <c r="I36" s="525">
        <f t="shared" ref="I36:I38" si="15">IF(ISBLANK(H36),"  ",IF(L36&gt;0,H36/L36,IF(H36&gt;0,1,0)))</f>
        <v>0</v>
      </c>
      <c r="J36" s="526">
        <f>Revenue!K59</f>
        <v>0</v>
      </c>
      <c r="K36" s="529">
        <f t="shared" ref="K36:K38" si="16">IF(ISBLANK(J36),"  ",IF(L36&gt;0,J36/L36,IF(J36&gt;0,1,0)))</f>
        <v>0</v>
      </c>
      <c r="L36" s="527">
        <f t="shared" ref="L36:L38" si="17">J36+H36</f>
        <v>0</v>
      </c>
      <c r="M36" s="528">
        <f t="shared" ref="M36:M38" si="18">IF(ISBLANK(L36),"  ",IF(L86&gt;0,L36/L86,IF(L36&gt;0,1,0)))</f>
        <v>0</v>
      </c>
    </row>
    <row r="37" spans="1:13" s="402" customFormat="1" ht="15" customHeight="1" x14ac:dyDescent="0.2">
      <c r="A37" s="523" t="s">
        <v>562</v>
      </c>
      <c r="B37" s="524">
        <f>Revenue!H60</f>
        <v>0</v>
      </c>
      <c r="C37" s="525">
        <f t="shared" si="11"/>
        <v>0</v>
      </c>
      <c r="D37" s="526">
        <f>Revenue!I60</f>
        <v>0</v>
      </c>
      <c r="E37" s="520">
        <f t="shared" si="12"/>
        <v>0</v>
      </c>
      <c r="F37" s="527">
        <f t="shared" si="13"/>
        <v>0</v>
      </c>
      <c r="G37" s="528">
        <f t="shared" si="14"/>
        <v>0</v>
      </c>
      <c r="H37" s="524">
        <f>Revenue!J60</f>
        <v>0</v>
      </c>
      <c r="I37" s="525">
        <f t="shared" si="15"/>
        <v>0</v>
      </c>
      <c r="J37" s="526">
        <f>Revenue!K60</f>
        <v>0</v>
      </c>
      <c r="K37" s="529">
        <f t="shared" si="16"/>
        <v>0</v>
      </c>
      <c r="L37" s="527">
        <f t="shared" si="17"/>
        <v>0</v>
      </c>
      <c r="M37" s="528">
        <f t="shared" si="18"/>
        <v>0</v>
      </c>
    </row>
    <row r="38" spans="1:13" s="402" customFormat="1" ht="15" customHeight="1" x14ac:dyDescent="0.2">
      <c r="A38" s="523" t="s">
        <v>563</v>
      </c>
      <c r="B38" s="524">
        <f>Revenue!H61</f>
        <v>0</v>
      </c>
      <c r="C38" s="525">
        <f>IF(ISBLANK(B38),"  ",IF(F38&gt;0,B38/F38,IF(B38&gt;0,1,0)))</f>
        <v>0</v>
      </c>
      <c r="D38" s="526">
        <f>Revenue!I61</f>
        <v>0</v>
      </c>
      <c r="E38" s="520">
        <f t="shared" si="12"/>
        <v>0</v>
      </c>
      <c r="F38" s="527">
        <f t="shared" si="13"/>
        <v>0</v>
      </c>
      <c r="G38" s="528">
        <f t="shared" si="14"/>
        <v>0</v>
      </c>
      <c r="H38" s="524">
        <f>Revenue!J61</f>
        <v>0</v>
      </c>
      <c r="I38" s="525">
        <f t="shared" si="15"/>
        <v>0</v>
      </c>
      <c r="J38" s="526">
        <f>Revenue!K61</f>
        <v>0</v>
      </c>
      <c r="K38" s="529">
        <f t="shared" si="16"/>
        <v>0</v>
      </c>
      <c r="L38" s="527">
        <f t="shared" si="17"/>
        <v>0</v>
      </c>
      <c r="M38" s="528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15765476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15765476</v>
      </c>
      <c r="G44" s="271">
        <f>IF(ISBLANK(F44),"  ",IF(F81&gt;0,F44/F81,IF(F44&gt;0,1,0)))</f>
        <v>0.25132437089702236</v>
      </c>
      <c r="H44" s="217">
        <f>SUM(H13,H14,H15,H40,H42,H43)</f>
        <v>17165248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17165248</v>
      </c>
      <c r="M44" s="271">
        <f>IF(ISBLANK(L44),"  ",IF(L81&gt;0,L44/L81,IF(L44&gt;0,1,0)))</f>
        <v>0.25425082870164534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17598282</v>
      </c>
      <c r="C54" s="252">
        <f t="shared" si="0"/>
        <v>0.95675689076281734</v>
      </c>
      <c r="D54" s="258">
        <f>Revenue!I7</f>
        <v>795400</v>
      </c>
      <c r="E54" s="254">
        <f t="shared" ref="E54:E72" si="22">IF(ISBLANK(D54),"  ",IF(F54&gt;0,D54/F54,IF(D54&gt;0,1,0)))</f>
        <v>4.3243109237182636E-2</v>
      </c>
      <c r="F54" s="280">
        <f t="shared" ref="F54:F59" si="23">D54+B54</f>
        <v>18393682</v>
      </c>
      <c r="G54" s="256">
        <f>IF(ISBLANK(F54),"  ",IF(F81&gt;0,F54/F81,IF(F54&gt;0,1,0)))</f>
        <v>0.29322175601484435</v>
      </c>
      <c r="H54" s="276">
        <f>Revenue!J7</f>
        <v>17430418.440000001</v>
      </c>
      <c r="I54" s="252">
        <f t="shared" ref="I54:I72" si="24">IF(ISBLANK(H54),"  ",IF(L54&gt;0,H54/L54,IF(H54&gt;0,1,0)))</f>
        <v>0.95635861277678791</v>
      </c>
      <c r="J54" s="258">
        <f>Revenue!K7</f>
        <v>795400</v>
      </c>
      <c r="K54" s="254">
        <f t="shared" ref="K54:K72" si="25">IF(ISBLANK(J54),"  ",IF(L54&gt;0,J54/L54,IF(J54&gt;0,1,0)))</f>
        <v>4.3641387223212126E-2</v>
      </c>
      <c r="L54" s="280">
        <f t="shared" ref="L54:L60" si="26">J54+H54</f>
        <v>18225818.440000001</v>
      </c>
      <c r="M54" s="256">
        <f>IF(ISBLANK(L54),"  ",IF(L81&gt;0,L54/L81,IF(L54&gt;0,1,0)))</f>
        <v>0.26995994710567128</v>
      </c>
    </row>
    <row r="55" spans="1:13" ht="15" customHeight="1" x14ac:dyDescent="0.2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795400</v>
      </c>
      <c r="E56" s="259">
        <f t="shared" si="22"/>
        <v>1</v>
      </c>
      <c r="F56" s="285">
        <f t="shared" si="23"/>
        <v>795400</v>
      </c>
      <c r="G56" s="261">
        <f>IF(ISBLANK(F56),"  ",IF(F81&gt;0,F56/F81,IF(F56&gt;0,1,0)))</f>
        <v>1.2679820426068428E-2</v>
      </c>
      <c r="H56" s="283">
        <f>Revenue!J9</f>
        <v>0</v>
      </c>
      <c r="I56" s="257">
        <f t="shared" si="24"/>
        <v>0</v>
      </c>
      <c r="J56" s="284">
        <f>Revenue!K9</f>
        <v>795400</v>
      </c>
      <c r="K56" s="259">
        <f t="shared" si="25"/>
        <v>1</v>
      </c>
      <c r="L56" s="285">
        <f t="shared" si="26"/>
        <v>795400</v>
      </c>
      <c r="M56" s="261">
        <f>IF(ISBLANK(L56),"  ",IF(L81&gt;0,L56/L81,IF(L56&gt;0,1,0)))</f>
        <v>1.1781426586396464E-2</v>
      </c>
    </row>
    <row r="57" spans="1:13" ht="15" customHeight="1" x14ac:dyDescent="0.2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351520</v>
      </c>
      <c r="E57" s="259">
        <f t="shared" si="22"/>
        <v>1</v>
      </c>
      <c r="F57" s="285">
        <f t="shared" si="23"/>
        <v>351520</v>
      </c>
      <c r="G57" s="261">
        <f>IF(ISBLANK(F57),"  ",IF(F81&gt;0,F57/F81,IF(F57&gt;0,1,0)))</f>
        <v>5.6037345689861377E-3</v>
      </c>
      <c r="H57" s="283">
        <f>Revenue!J10</f>
        <v>0</v>
      </c>
      <c r="I57" s="257">
        <f t="shared" si="24"/>
        <v>0</v>
      </c>
      <c r="J57" s="284">
        <f>Revenue!K10</f>
        <v>351520</v>
      </c>
      <c r="K57" s="259">
        <f t="shared" si="25"/>
        <v>1</v>
      </c>
      <c r="L57" s="285">
        <f t="shared" si="26"/>
        <v>351520</v>
      </c>
      <c r="M57" s="261">
        <f>IF(ISBLANK(L57),"  ",IF(L81&gt;0,L57/L81,IF(L57&gt;0,1,0)))</f>
        <v>5.206697351835661E-3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680000</v>
      </c>
      <c r="E58" s="259">
        <f>IF(ISBLANK(D58),"  ",IF(F58&gt;0,D58/F58,IF(D58&gt;0,1,0)))</f>
        <v>1</v>
      </c>
      <c r="F58" s="285">
        <f t="shared" si="23"/>
        <v>680000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680000</v>
      </c>
      <c r="K58" s="259">
        <f>IF(ISBLANK(J58),"  ",IF(L58&gt;0,J58/L58,IF(J58&gt;0,1,0)))</f>
        <v>1</v>
      </c>
      <c r="L58" s="285">
        <f t="shared" si="26"/>
        <v>680000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1347725</v>
      </c>
      <c r="C59" s="257">
        <f t="shared" si="0"/>
        <v>0.33224534471941358</v>
      </c>
      <c r="D59" s="262">
        <f>Revenue!I11+Revenue!I12+Revenue!I14+Revenue!I15+Revenue!I17+Revenue!I18+Revenue!I22+Revenue!I23+Revenue!I13+Revenue!I16</f>
        <v>2708690</v>
      </c>
      <c r="E59" s="259">
        <f t="shared" si="22"/>
        <v>0.66775465528058642</v>
      </c>
      <c r="F59" s="281">
        <f t="shared" si="23"/>
        <v>4056415</v>
      </c>
      <c r="G59" s="261">
        <f>IF(ISBLANK(F59),"  ",IF(F81&gt;0,F59/F81,IF(F59&gt;0,1,0)))</f>
        <v>6.4665091493098278E-2</v>
      </c>
      <c r="H59" s="224">
        <f>Revenue!J11+Revenue!J12+Revenue!J14+Revenue!J15+Revenue!J17+Revenue!J18+Revenue!J22+Revenue!J23+Revenue!J13+Revenue!J16</f>
        <v>1515688.56</v>
      </c>
      <c r="I59" s="257">
        <f t="shared" si="24"/>
        <v>0.30630622603524005</v>
      </c>
      <c r="J59" s="262">
        <f>Revenue!K11+Revenue!K12+Revenue!K14+Revenue!K15+Revenue!K17+Revenue!K18+Revenue!K22+Revenue!K23+Revenue!K13+Revenue!K16</f>
        <v>3432590.0943999998</v>
      </c>
      <c r="K59" s="259">
        <f t="shared" si="25"/>
        <v>0.69369377396475984</v>
      </c>
      <c r="L59" s="281">
        <f t="shared" si="26"/>
        <v>4948278.6544000003</v>
      </c>
      <c r="M59" s="261">
        <f>IF(ISBLANK(L59),"  ",IF(L81&gt;0,L59/L81,IF(L59&gt;0,1,0)))</f>
        <v>7.3293665697568872E-2</v>
      </c>
    </row>
    <row r="60" spans="1:13" s="153" customFormat="1" ht="15" customHeight="1" x14ac:dyDescent="0.25">
      <c r="A60" s="222" t="s">
        <v>216</v>
      </c>
      <c r="B60" s="227">
        <f>B59+B57+B56+B55+B54</f>
        <v>18946007</v>
      </c>
      <c r="C60" s="269">
        <f t="shared" si="0"/>
        <v>0.78040918289096228</v>
      </c>
      <c r="D60" s="272">
        <f>D59+D57+D56+D55+D54+D58</f>
        <v>5331010</v>
      </c>
      <c r="E60" s="270">
        <f t="shared" si="22"/>
        <v>0.21959081710903774</v>
      </c>
      <c r="F60" s="286">
        <f>F59+F57+F56+F55+F54+F58</f>
        <v>24277017</v>
      </c>
      <c r="G60" s="271">
        <f>IF(ISBLANK(F60),"  ",IF(F81&gt;0,F60/F81,IF(F60&gt;0,1,0)))</f>
        <v>0.38701058089088569</v>
      </c>
      <c r="H60" s="227">
        <f>H59+H57+H56+H55+H54</f>
        <v>18946107</v>
      </c>
      <c r="I60" s="269">
        <f t="shared" si="24"/>
        <v>0.75781344928737937</v>
      </c>
      <c r="J60" s="272">
        <f>J59+J57+J56+J55+J54+J58</f>
        <v>6054910.0943999998</v>
      </c>
      <c r="K60" s="270">
        <f t="shared" si="25"/>
        <v>0.2421865507126206</v>
      </c>
      <c r="L60" s="281">
        <f t="shared" si="26"/>
        <v>25001017.0944</v>
      </c>
      <c r="M60" s="271">
        <f>IF(ISBLANK(L60),"  ",IF(L81&gt;0,L60/L81,IF(L60&gt;0,1,0)))</f>
        <v>0.37031386407206013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1385000</v>
      </c>
      <c r="E64" s="259">
        <f t="shared" si="22"/>
        <v>1</v>
      </c>
      <c r="F64" s="247">
        <f t="shared" si="27"/>
        <v>1385000</v>
      </c>
      <c r="G64" s="261">
        <f>IF(ISBLANK(F64),"  ",IF(F81&gt;0,F64/F81,IF(F64&gt;0,1,0)))</f>
        <v>2.2078892745920009E-2</v>
      </c>
      <c r="H64" s="209">
        <f>Revenue!J73</f>
        <v>0</v>
      </c>
      <c r="I64" s="257">
        <f t="shared" si="24"/>
        <v>0</v>
      </c>
      <c r="J64" s="262">
        <f>Revenue!K73</f>
        <v>2839780.6229999997</v>
      </c>
      <c r="K64" s="259">
        <f t="shared" si="25"/>
        <v>1</v>
      </c>
      <c r="L64" s="247">
        <f t="shared" si="28"/>
        <v>2839780.6229999997</v>
      </c>
      <c r="M64" s="261">
        <f>IF(ISBLANK(L64),"  ",IF(L81&gt;0,L64/L81,IF(L64&gt;0,1,0)))</f>
        <v>4.2062694155576702E-2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10000</v>
      </c>
      <c r="E66" s="259">
        <f t="shared" si="22"/>
        <v>1</v>
      </c>
      <c r="F66" s="247">
        <f t="shared" si="27"/>
        <v>10000</v>
      </c>
      <c r="G66" s="261">
        <f>IF(ISBLANK(F66),"  ",IF(F81&gt;0,F66/F81,IF(F66&gt;0,1,0)))</f>
        <v>1.5941438805718418E-4</v>
      </c>
      <c r="H66" s="209">
        <v>0</v>
      </c>
      <c r="I66" s="257">
        <f t="shared" si="24"/>
        <v>0</v>
      </c>
      <c r="J66" s="262">
        <f>Athletics!W24-Athletics!W21-Athletics!W13-Athletics!W23</f>
        <v>10000</v>
      </c>
      <c r="K66" s="259">
        <f t="shared" si="25"/>
        <v>1</v>
      </c>
      <c r="L66" s="247">
        <f t="shared" si="28"/>
        <v>10000</v>
      </c>
      <c r="M66" s="261">
        <f>IF(ISBLANK(L66),"  ",IF(L81&gt;0,L66/L81,IF(L66&gt;0,1,0)))</f>
        <v>1.4811951956746874E-4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210000</v>
      </c>
      <c r="E67" s="259">
        <f t="shared" si="22"/>
        <v>1</v>
      </c>
      <c r="F67" s="247">
        <f t="shared" si="27"/>
        <v>210000</v>
      </c>
      <c r="G67" s="261">
        <f>IF(ISBLANK(F67),"  ",IF(F81&gt;0,F67/F81,IF(F67&gt;0,1,0)))</f>
        <v>3.3477021492008675E-3</v>
      </c>
      <c r="H67" s="209">
        <f>Revenue!J84</f>
        <v>0</v>
      </c>
      <c r="I67" s="257">
        <f t="shared" si="24"/>
        <v>0</v>
      </c>
      <c r="J67" s="262">
        <f>Revenue!K84</f>
        <v>171952.0692</v>
      </c>
      <c r="K67" s="259">
        <f t="shared" si="25"/>
        <v>1</v>
      </c>
      <c r="L67" s="247">
        <f t="shared" si="28"/>
        <v>171952.0692</v>
      </c>
      <c r="M67" s="261">
        <f>IF(ISBLANK(L67),"  ",IF(L81&gt;0,L67/L81,IF(L67&gt;0,1,0)))</f>
        <v>2.5469457878536136E-3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17000</v>
      </c>
      <c r="E69" s="259">
        <f t="shared" si="22"/>
        <v>1</v>
      </c>
      <c r="F69" s="247">
        <f t="shared" si="27"/>
        <v>17000</v>
      </c>
      <c r="G69" s="261">
        <f>IF(ISBLANK(F69),"  ",IF(F81&gt;0,F69/F81,IF(F69&gt;0,1,0)))</f>
        <v>2.7100445969721311E-4</v>
      </c>
      <c r="H69" s="209">
        <f>Revenue!J75+Revenue!J74</f>
        <v>0</v>
      </c>
      <c r="I69" s="257">
        <f t="shared" si="24"/>
        <v>0</v>
      </c>
      <c r="J69" s="262">
        <f>Revenue!K75+Revenue!K74</f>
        <v>21023.821800000002</v>
      </c>
      <c r="K69" s="259">
        <f t="shared" si="25"/>
        <v>1</v>
      </c>
      <c r="L69" s="247">
        <f t="shared" si="28"/>
        <v>21023.821800000002</v>
      </c>
      <c r="M69" s="261">
        <f>IF(ISBLANK(L69),"  ",IF(L81&gt;0,L69/L81,IF(L69&gt;0,1,0)))</f>
        <v>3.1140383844880759E-4</v>
      </c>
    </row>
    <row r="70" spans="1:13" ht="15" customHeight="1" x14ac:dyDescent="0.2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0</v>
      </c>
      <c r="E70" s="259">
        <f t="shared" si="22"/>
        <v>0</v>
      </c>
      <c r="F70" s="247">
        <f t="shared" si="27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">
      <c r="A71" s="251" t="s">
        <v>527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18946007</v>
      </c>
      <c r="C72" s="269">
        <f t="shared" si="0"/>
        <v>0.731533826167997</v>
      </c>
      <c r="D72" s="272">
        <f>D60+SUM(D61:D71)</f>
        <v>6953010</v>
      </c>
      <c r="E72" s="270">
        <f t="shared" si="22"/>
        <v>0.26846617383200294</v>
      </c>
      <c r="F72" s="217">
        <f>F60+SUM(F61:F71)</f>
        <v>25899017</v>
      </c>
      <c r="G72" s="271">
        <f>IF(ISBLANK(F72),"  ",IF(F81&gt;0,F72/F81,IF(F72&gt;0,1,0)))</f>
        <v>0.41286759463376099</v>
      </c>
      <c r="H72" s="217">
        <f>H60+SUM(H61:H71)</f>
        <v>18946107</v>
      </c>
      <c r="I72" s="269">
        <f t="shared" si="24"/>
        <v>0.6755904987881175</v>
      </c>
      <c r="J72" s="272">
        <f>J60+SUM(J61:J71)</f>
        <v>9097666.6083999984</v>
      </c>
      <c r="K72" s="270">
        <f t="shared" si="25"/>
        <v>0.3244095012118825</v>
      </c>
      <c r="L72" s="217">
        <f>L60+SUM(L61:L71)</f>
        <v>28043773.608399998</v>
      </c>
      <c r="M72" s="271">
        <f>IF(ISBLANK(L72),"  ",IF(L81&gt;0,L72/L81,IF(L72&gt;0,1,0)))</f>
        <v>0.41538302737350669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14435000</v>
      </c>
      <c r="E77" s="254">
        <f>IF(ISBLANK(D77),"  ",IF(F77&gt;0,D77/F77,IF(D77&gt;0,1,0)))</f>
        <v>1</v>
      </c>
      <c r="F77" s="137">
        <f>D77+B77</f>
        <v>14435000</v>
      </c>
      <c r="G77" s="256">
        <f>IF(ISBLANK(F77),"  ",IF(F81&gt;0,F77/F81,IF(F77&gt;0,1,0)))</f>
        <v>0.23011466916054535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15879958.0668</v>
      </c>
      <c r="K77" s="254">
        <f>IF(ISBLANK(J77),"  ",IF(L77&gt;0,J77/L77,IF(J77&gt;0,1,0)))</f>
        <v>1</v>
      </c>
      <c r="L77" s="137">
        <f>J77+H77</f>
        <v>15879958.0668</v>
      </c>
      <c r="M77" s="256">
        <f>IF(ISBLANK(L77),"  ",IF(L81&gt;0,L77/L81,IF(L77&gt;0,1,0)))</f>
        <v>0.23521317596059657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6630102</v>
      </c>
      <c r="E78" s="259">
        <f>IF(ISBLANK(D78),"  ",IF(F78&gt;0,D78/F78,IF(D78&gt;0,1,0)))</f>
        <v>1</v>
      </c>
      <c r="F78" s="247">
        <f>D78+B78</f>
        <v>6630102</v>
      </c>
      <c r="G78" s="261">
        <f>IF(ISBLANK(F78),"  ",IF(F81&gt;0,F78/F81,IF(F78&gt;0,1,0)))</f>
        <v>0.10569336530867129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6424066.7430000007</v>
      </c>
      <c r="K78" s="259">
        <f>IF(ISBLANK(J78),"  ",IF(L78&gt;0,J78/L78,IF(J78&gt;0,1,0)))</f>
        <v>1</v>
      </c>
      <c r="L78" s="247">
        <f>J78+H78</f>
        <v>6424066.7430000007</v>
      </c>
      <c r="M78" s="261">
        <f>IF(ISBLANK(L78),"  ",IF(L81&gt;0,L78/L81,IF(L78&gt;0,1,0)))</f>
        <v>9.5152967964251378E-2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21065102</v>
      </c>
      <c r="E79" s="270">
        <f>IF(ISBLANK(D79),"  ",IF(F79&gt;0,D79/F79,IF(D79&gt;0,1,0)))</f>
        <v>1</v>
      </c>
      <c r="F79" s="273">
        <f>F78+F77+F76+F75+F74</f>
        <v>21065102</v>
      </c>
      <c r="G79" s="271">
        <f>IF(ISBLANK(F79),"  ",IF(F81&gt;0,F79/F81,IF(F79&gt;0,1,0)))</f>
        <v>0.33580803446921664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22304024.809799999</v>
      </c>
      <c r="K79" s="270">
        <f>IF(ISBLANK(J79),"  ",IF(L79&gt;0,J79/L79,IF(J79&gt;0,1,0)))</f>
        <v>1</v>
      </c>
      <c r="L79" s="273">
        <f>L78+L77+L76+L75+L74</f>
        <v>22304024.809799999</v>
      </c>
      <c r="M79" s="271">
        <f>IF(ISBLANK(L79),"  ",IF(L81&gt;0,L79/L81,IF(L79&gt;0,1,0)))</f>
        <v>0.33036614392484792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5" s="153" customFormat="1" ht="15" customHeight="1" thickBot="1" x14ac:dyDescent="0.3">
      <c r="A81" s="229" t="s">
        <v>161</v>
      </c>
      <c r="B81" s="293">
        <f>B79+B72+B51+B44+B52+B80</f>
        <v>34711483</v>
      </c>
      <c r="C81" s="294">
        <f t="shared" si="0"/>
        <v>0.55335098210023514</v>
      </c>
      <c r="D81" s="293">
        <f>D79+D72+D51+D44+D52+D80</f>
        <v>28018112</v>
      </c>
      <c r="E81" s="295">
        <f>IF(ISBLANK(D81),"  ",IF(F81&gt;0,D81/F81,IF(D81&gt;0,1,0)))</f>
        <v>0.44664901789976486</v>
      </c>
      <c r="F81" s="293">
        <f>F79+F72+F51+F44+F52+F80</f>
        <v>62729595</v>
      </c>
      <c r="G81" s="296">
        <f>IF(ISBLANK(F81),"  ",IF(F81&gt;0,F81/F81,IF(F81&gt;0,1,0)))</f>
        <v>1</v>
      </c>
      <c r="H81" s="293">
        <f>H79+H72+H51+H44+H52+H80</f>
        <v>36111355</v>
      </c>
      <c r="I81" s="294">
        <f>IF(ISBLANK(H81),"  ",IF(L81&gt;0,H81/L81,IF(H81&gt;0,1,0)))</f>
        <v>0.53487965535303095</v>
      </c>
      <c r="J81" s="293">
        <f>J79+J72+J51+J44+J52+J80</f>
        <v>31401691.418199997</v>
      </c>
      <c r="K81" s="295">
        <f>IF(ISBLANK(J81),"  ",IF(L81&gt;0,J81/L81,IF(J81&gt;0,1,0)))</f>
        <v>0.46512034464696894</v>
      </c>
      <c r="L81" s="293">
        <f>L79+L72+L51+L44+L52+L80</f>
        <v>67513046.418200001</v>
      </c>
      <c r="M81" s="296">
        <f>IF(ISBLANK(L81),"  ",IF(L81&gt;0,L81/L81,IF(L81&gt;0,1,0)))</f>
        <v>1</v>
      </c>
    </row>
    <row r="82" spans="1:15" ht="15" hidden="1" customHeight="1" thickTop="1" x14ac:dyDescent="0.2">
      <c r="N82" s="560">
        <v>3</v>
      </c>
      <c r="O82" s="560"/>
    </row>
    <row r="83" spans="1:15" ht="15.75" customHeight="1" thickTop="1" x14ac:dyDescent="0.2">
      <c r="A83" s="98" t="s">
        <v>251</v>
      </c>
      <c r="N83" s="561"/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82"/>
  <sheetViews>
    <sheetView view="pageBreakPreview" topLeftCell="A63" zoomScaleNormal="100" zoomScaleSheetLayoutView="100" workbookViewId="0">
      <selection activeCell="N82" sqref="N8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4" width="5" style="98" customWidth="1"/>
    <col min="15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Bossier Parish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545</v>
      </c>
      <c r="C6" s="236"/>
      <c r="D6" s="237"/>
      <c r="E6" s="236"/>
      <c r="F6" s="237"/>
      <c r="G6" s="238"/>
      <c r="H6" s="200" t="s">
        <v>544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15263780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15263780</v>
      </c>
      <c r="G13" s="256">
        <f>IF(ISBLANK(F13),"  ",IF(F81&gt;0,F13/F81,IF(F13&gt;0,1,0)))</f>
        <v>0.2683387418606093</v>
      </c>
      <c r="H13" s="232">
        <f>Revenue!J34</f>
        <v>16731310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16731310</v>
      </c>
      <c r="M13" s="256">
        <f>IF(ISBLANK(L13),"  ",IF(L81&gt;0,L13/L81,IF(L13&gt;0,1,0)))</f>
        <v>0.24782335989343854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1" t="s">
        <v>240</v>
      </c>
      <c r="B15" s="532">
        <f>SUM(B16:B38)</f>
        <v>499403</v>
      </c>
      <c r="C15" s="533">
        <f t="shared" si="2"/>
        <v>1</v>
      </c>
      <c r="D15" s="534">
        <f>SUM(D16:D38)</f>
        <v>0</v>
      </c>
      <c r="E15" s="533">
        <f t="shared" si="3"/>
        <v>0</v>
      </c>
      <c r="F15" s="536">
        <f t="shared" si="0"/>
        <v>499403</v>
      </c>
      <c r="G15" s="537">
        <f>IF(ISBLANK(F15),"  ",IF(F82&gt;0,F15/F82,IF(F15&gt;0,1,0)))</f>
        <v>1</v>
      </c>
      <c r="H15" s="532">
        <f>SUM(H16:H38)</f>
        <v>433938</v>
      </c>
      <c r="I15" s="533">
        <f>IF(ISBLANK(H15),"  ",IF(L15&gt;0,H15/L15,IF(H15&gt;0,1,0)))</f>
        <v>1</v>
      </c>
      <c r="J15" s="534">
        <f>SUM(J16:J38)</f>
        <v>0</v>
      </c>
      <c r="K15" s="535">
        <f>IF(ISBLANK(J15),"  ",IF(L15&gt;0,J15/L15,IF(J15&gt;0,1,0)))</f>
        <v>0</v>
      </c>
      <c r="L15" s="536">
        <f t="shared" si="1"/>
        <v>433938</v>
      </c>
      <c r="M15" s="537">
        <f>IF(ISBLANK(L15),"  ",IF(L82&gt;0,L15/L82,IF(L15&gt;0,1,0)))</f>
        <v>1</v>
      </c>
    </row>
    <row r="16" spans="1:13" s="402" customFormat="1" ht="15" customHeight="1" x14ac:dyDescent="0.2">
      <c r="A16" s="516" t="s">
        <v>241</v>
      </c>
      <c r="B16" s="517">
        <f>Revenue!F39</f>
        <v>0</v>
      </c>
      <c r="C16" s="518">
        <f t="shared" si="2"/>
        <v>0</v>
      </c>
      <c r="D16" s="519">
        <f>Revenue!G39</f>
        <v>0</v>
      </c>
      <c r="E16" s="520">
        <f t="shared" si="3"/>
        <v>0</v>
      </c>
      <c r="F16" s="521">
        <f t="shared" si="0"/>
        <v>0</v>
      </c>
      <c r="G16" s="522">
        <f>IF(ISBLANK(F16),"  ",IF(F81&gt;0,F16/F81,IF(F16&gt;0,1,0)))</f>
        <v>0</v>
      </c>
      <c r="H16" s="517">
        <f>Revenue!J39</f>
        <v>0</v>
      </c>
      <c r="I16" s="518">
        <f t="shared" ref="I16:I35" si="4">IF(ISBLANK(H16),"  ",IF(L16&gt;0,H16/L16,IF(H16&gt;0,1,0)))</f>
        <v>0</v>
      </c>
      <c r="J16" s="519">
        <f>Revenue!K39</f>
        <v>0</v>
      </c>
      <c r="K16" s="520">
        <f t="shared" ref="K16:K31" si="5">IF(ISBLANK(J16),"  ",IF(L16&gt;0,J16/L16,IF(J16&gt;0,1,0)))</f>
        <v>0</v>
      </c>
      <c r="L16" s="521">
        <f t="shared" si="1"/>
        <v>0</v>
      </c>
      <c r="M16" s="522">
        <f>IF(ISBLANK(L16),"  ",IF(L81&gt;0,L16/L81,IF(L16&gt;0,1,0)))</f>
        <v>0</v>
      </c>
    </row>
    <row r="17" spans="1:13" s="402" customFormat="1" ht="15" customHeight="1" x14ac:dyDescent="0.2">
      <c r="A17" s="523" t="s">
        <v>146</v>
      </c>
      <c r="B17" s="524">
        <f>Revenue!F40</f>
        <v>499403</v>
      </c>
      <c r="C17" s="525">
        <f t="shared" si="2"/>
        <v>1</v>
      </c>
      <c r="D17" s="526">
        <f>Revenue!G40</f>
        <v>0</v>
      </c>
      <c r="E17" s="520">
        <f t="shared" si="3"/>
        <v>0</v>
      </c>
      <c r="F17" s="527">
        <f t="shared" si="0"/>
        <v>499403</v>
      </c>
      <c r="G17" s="528">
        <f>IF(ISBLANK(F17),"  ",IF(F81&gt;0,F17/F81,IF(F17&gt;0,1,0)))</f>
        <v>8.7795534724304097E-3</v>
      </c>
      <c r="H17" s="524">
        <f>Revenue!J40</f>
        <v>433938</v>
      </c>
      <c r="I17" s="525">
        <f t="shared" si="4"/>
        <v>1</v>
      </c>
      <c r="J17" s="526">
        <f>Revenue!K40</f>
        <v>0</v>
      </c>
      <c r="K17" s="529">
        <f t="shared" si="5"/>
        <v>0</v>
      </c>
      <c r="L17" s="527">
        <f t="shared" si="1"/>
        <v>433938</v>
      </c>
      <c r="M17" s="528">
        <f>IF(ISBLANK(L17),"  ",IF(L81&gt;0,L17/L81,IF(L17&gt;0,1,0)))</f>
        <v>6.4274688082068248E-3</v>
      </c>
    </row>
    <row r="18" spans="1:13" s="402" customFormat="1" ht="15" customHeight="1" x14ac:dyDescent="0.2">
      <c r="A18" s="523" t="s">
        <v>147</v>
      </c>
      <c r="B18" s="524">
        <f>Revenue!F41</f>
        <v>0</v>
      </c>
      <c r="C18" s="525">
        <f t="shared" si="2"/>
        <v>0</v>
      </c>
      <c r="D18" s="526">
        <f>Revenue!G41</f>
        <v>0</v>
      </c>
      <c r="E18" s="520">
        <f t="shared" si="3"/>
        <v>0</v>
      </c>
      <c r="F18" s="527">
        <f t="shared" si="0"/>
        <v>0</v>
      </c>
      <c r="G18" s="528">
        <f>IF(ISBLANK(F18),"  ",IF(F81&gt;0,F18/F81,IF(F18&gt;0,1,0)))</f>
        <v>0</v>
      </c>
      <c r="H18" s="524">
        <f>Revenue!J41</f>
        <v>0</v>
      </c>
      <c r="I18" s="525">
        <f t="shared" si="4"/>
        <v>0</v>
      </c>
      <c r="J18" s="526">
        <f>Revenue!K41</f>
        <v>0</v>
      </c>
      <c r="K18" s="529">
        <f t="shared" si="5"/>
        <v>0</v>
      </c>
      <c r="L18" s="527">
        <f t="shared" si="1"/>
        <v>0</v>
      </c>
      <c r="M18" s="528">
        <f>IF(ISBLANK(L18),"  ",IF(L81&gt;0,L18/L81,IF(L18&gt;0,1,0)))</f>
        <v>0</v>
      </c>
    </row>
    <row r="19" spans="1:13" s="402" customFormat="1" ht="15" customHeight="1" x14ac:dyDescent="0.2">
      <c r="A19" s="523" t="s">
        <v>148</v>
      </c>
      <c r="B19" s="524">
        <f>Revenue!F42</f>
        <v>0</v>
      </c>
      <c r="C19" s="525">
        <f t="shared" si="2"/>
        <v>0</v>
      </c>
      <c r="D19" s="526">
        <f>Revenue!G42</f>
        <v>0</v>
      </c>
      <c r="E19" s="520">
        <f t="shared" si="3"/>
        <v>0</v>
      </c>
      <c r="F19" s="527">
        <f t="shared" si="0"/>
        <v>0</v>
      </c>
      <c r="G19" s="528">
        <f>IF(ISBLANK(F19),"  ",IF(F81&gt;0,F19/F81,IF(F19&gt;0,1,0)))</f>
        <v>0</v>
      </c>
      <c r="H19" s="524">
        <f>Revenue!J42</f>
        <v>0</v>
      </c>
      <c r="I19" s="525">
        <f t="shared" si="4"/>
        <v>0</v>
      </c>
      <c r="J19" s="526">
        <f>Revenue!K42</f>
        <v>0</v>
      </c>
      <c r="K19" s="529">
        <f t="shared" si="5"/>
        <v>0</v>
      </c>
      <c r="L19" s="527">
        <f t="shared" si="1"/>
        <v>0</v>
      </c>
      <c r="M19" s="528">
        <f>IF(ISBLANK(L19),"  ",IF(L81&gt;0,L19/L81,IF(L19&gt;0,1,0)))</f>
        <v>0</v>
      </c>
    </row>
    <row r="20" spans="1:13" s="402" customFormat="1" ht="15" customHeight="1" x14ac:dyDescent="0.2">
      <c r="A20" s="523" t="s">
        <v>149</v>
      </c>
      <c r="B20" s="524">
        <f>Revenue!F43</f>
        <v>0</v>
      </c>
      <c r="C20" s="525">
        <f t="shared" si="2"/>
        <v>0</v>
      </c>
      <c r="D20" s="526">
        <f>Revenue!G43</f>
        <v>0</v>
      </c>
      <c r="E20" s="520">
        <f t="shared" si="3"/>
        <v>0</v>
      </c>
      <c r="F20" s="527">
        <f t="shared" si="0"/>
        <v>0</v>
      </c>
      <c r="G20" s="528">
        <f>IF(ISBLANK(F20),"  ",IF(F82&gt;0,F20/F82,IF(F20&gt;0,1,0)))</f>
        <v>0</v>
      </c>
      <c r="H20" s="524">
        <f>Revenue!J43</f>
        <v>0</v>
      </c>
      <c r="I20" s="525">
        <f t="shared" si="4"/>
        <v>0</v>
      </c>
      <c r="J20" s="526">
        <f>Revenue!K43</f>
        <v>0</v>
      </c>
      <c r="K20" s="529">
        <f t="shared" si="5"/>
        <v>0</v>
      </c>
      <c r="L20" s="527">
        <f t="shared" si="1"/>
        <v>0</v>
      </c>
      <c r="M20" s="528">
        <f>IF(ISBLANK(L20),"  ",IF(L82&gt;0,L20/L82,IF(L20&gt;0,1,0)))</f>
        <v>0</v>
      </c>
    </row>
    <row r="21" spans="1:13" s="402" customFormat="1" ht="15" customHeight="1" x14ac:dyDescent="0.2">
      <c r="A21" s="523" t="s">
        <v>150</v>
      </c>
      <c r="B21" s="524">
        <f>Revenue!F44</f>
        <v>0</v>
      </c>
      <c r="C21" s="525">
        <f t="shared" si="2"/>
        <v>0</v>
      </c>
      <c r="D21" s="526">
        <f>Revenue!G44</f>
        <v>0</v>
      </c>
      <c r="E21" s="520">
        <f t="shared" si="3"/>
        <v>0</v>
      </c>
      <c r="F21" s="527">
        <f t="shared" si="0"/>
        <v>0</v>
      </c>
      <c r="G21" s="528">
        <f>IF(ISBLANK(F21),"  ",IF(F81&gt;0,F21/F81,IF(F21&gt;0,1,0)))</f>
        <v>0</v>
      </c>
      <c r="H21" s="524">
        <f>Revenue!J44</f>
        <v>0</v>
      </c>
      <c r="I21" s="525">
        <f t="shared" si="4"/>
        <v>0</v>
      </c>
      <c r="J21" s="526">
        <f>Revenue!K44</f>
        <v>0</v>
      </c>
      <c r="K21" s="529">
        <f t="shared" si="5"/>
        <v>0</v>
      </c>
      <c r="L21" s="527">
        <f t="shared" si="1"/>
        <v>0</v>
      </c>
      <c r="M21" s="528">
        <f>IF(ISBLANK(L21),"  ",IF(L81&gt;0,L21/L81,IF(L21&gt;0,1,0)))</f>
        <v>0</v>
      </c>
    </row>
    <row r="22" spans="1:13" s="402" customFormat="1" ht="15" customHeight="1" x14ac:dyDescent="0.2">
      <c r="A22" s="523" t="s">
        <v>242</v>
      </c>
      <c r="B22" s="524">
        <f>Revenue!F49</f>
        <v>0</v>
      </c>
      <c r="C22" s="525">
        <f t="shared" si="2"/>
        <v>0</v>
      </c>
      <c r="D22" s="526">
        <f>Revenue!G5143</f>
        <v>0</v>
      </c>
      <c r="E22" s="520">
        <f t="shared" si="3"/>
        <v>0</v>
      </c>
      <c r="F22" s="527">
        <f t="shared" si="0"/>
        <v>0</v>
      </c>
      <c r="G22" s="528">
        <f>IF(ISBLANK(F22),"  ",IF(F81&gt;0,F22/F81,IF(F22&gt;0,1,0)))</f>
        <v>0</v>
      </c>
      <c r="H22" s="524">
        <f>Revenue!J49</f>
        <v>0</v>
      </c>
      <c r="I22" s="525">
        <f t="shared" si="4"/>
        <v>0</v>
      </c>
      <c r="J22" s="526">
        <f>Revenue!K49</f>
        <v>0</v>
      </c>
      <c r="K22" s="529">
        <f t="shared" si="5"/>
        <v>0</v>
      </c>
      <c r="L22" s="527">
        <f t="shared" si="1"/>
        <v>0</v>
      </c>
      <c r="M22" s="528">
        <f>IF(ISBLANK(L22),"  ",IF(L81&gt;0,L22/L81,IF(L22&gt;0,1,0)))</f>
        <v>0</v>
      </c>
    </row>
    <row r="23" spans="1:13" s="402" customFormat="1" ht="15" customHeight="1" x14ac:dyDescent="0.2">
      <c r="A23" s="523" t="s">
        <v>152</v>
      </c>
      <c r="B23" s="524">
        <f>Revenue!F45</f>
        <v>0</v>
      </c>
      <c r="C23" s="525">
        <f t="shared" si="2"/>
        <v>0</v>
      </c>
      <c r="D23" s="526">
        <f>Revenue!G45</f>
        <v>0</v>
      </c>
      <c r="E23" s="520">
        <f t="shared" si="3"/>
        <v>0</v>
      </c>
      <c r="F23" s="527">
        <f t="shared" si="0"/>
        <v>0</v>
      </c>
      <c r="G23" s="528">
        <f>IF(ISBLANK(F23),"  ",IF(F81&gt;0,F23/F81,IF(F23&gt;0,1,0)))</f>
        <v>0</v>
      </c>
      <c r="H23" s="524">
        <f>Revenue!J45</f>
        <v>0</v>
      </c>
      <c r="I23" s="525">
        <f t="shared" si="4"/>
        <v>0</v>
      </c>
      <c r="J23" s="526">
        <f>Revenue!K45</f>
        <v>0</v>
      </c>
      <c r="K23" s="529">
        <f t="shared" si="5"/>
        <v>0</v>
      </c>
      <c r="L23" s="527">
        <f t="shared" si="1"/>
        <v>0</v>
      </c>
      <c r="M23" s="528">
        <f>IF(ISBLANK(L23),"  ",IF(L81&gt;0,L23/L81,IF(L23&gt;0,1,0)))</f>
        <v>0</v>
      </c>
    </row>
    <row r="24" spans="1:13" s="402" customFormat="1" ht="15" customHeight="1" x14ac:dyDescent="0.2">
      <c r="A24" s="523" t="s">
        <v>153</v>
      </c>
      <c r="B24" s="524">
        <f>Revenue!F46</f>
        <v>0</v>
      </c>
      <c r="C24" s="525">
        <f t="shared" si="2"/>
        <v>0</v>
      </c>
      <c r="D24" s="526">
        <f>Revenue!G46</f>
        <v>0</v>
      </c>
      <c r="E24" s="520">
        <f t="shared" si="3"/>
        <v>0</v>
      </c>
      <c r="F24" s="527">
        <f t="shared" si="0"/>
        <v>0</v>
      </c>
      <c r="G24" s="528">
        <f>IF(ISBLANK(F24),"  ",IF(F81&gt;0,F24/F81,IF(F24&gt;0,1,0)))</f>
        <v>0</v>
      </c>
      <c r="H24" s="524">
        <f>Revenue!J46</f>
        <v>0</v>
      </c>
      <c r="I24" s="525">
        <f t="shared" si="4"/>
        <v>0</v>
      </c>
      <c r="J24" s="526">
        <f>Revenue!K46</f>
        <v>0</v>
      </c>
      <c r="K24" s="529">
        <f t="shared" si="5"/>
        <v>0</v>
      </c>
      <c r="L24" s="527">
        <f t="shared" si="1"/>
        <v>0</v>
      </c>
      <c r="M24" s="528">
        <f>IF(ISBLANK(L24),"  ",IF(L81&gt;0,L24/L81,IF(L24&gt;0,1,0)))</f>
        <v>0</v>
      </c>
    </row>
    <row r="25" spans="1:13" s="402" customFormat="1" ht="15" customHeight="1" x14ac:dyDescent="0.2">
      <c r="A25" s="523" t="s">
        <v>154</v>
      </c>
      <c r="B25" s="524">
        <f>Revenue!F47</f>
        <v>0</v>
      </c>
      <c r="C25" s="525">
        <f t="shared" si="2"/>
        <v>0</v>
      </c>
      <c r="D25" s="526">
        <f>Revenue!G47</f>
        <v>0</v>
      </c>
      <c r="E25" s="520">
        <f t="shared" si="3"/>
        <v>0</v>
      </c>
      <c r="F25" s="527">
        <f t="shared" si="0"/>
        <v>0</v>
      </c>
      <c r="G25" s="528">
        <f>IF(ISBLANK(F25),"  ",IF(F81&gt;0,F25/F81,IF(F25&gt;0,1,0)))</f>
        <v>0</v>
      </c>
      <c r="H25" s="524">
        <f>Revenue!J47</f>
        <v>0</v>
      </c>
      <c r="I25" s="525">
        <f t="shared" si="4"/>
        <v>0</v>
      </c>
      <c r="J25" s="526">
        <f>Revenue!K47</f>
        <v>0</v>
      </c>
      <c r="K25" s="529">
        <f t="shared" si="5"/>
        <v>0</v>
      </c>
      <c r="L25" s="527">
        <f t="shared" si="1"/>
        <v>0</v>
      </c>
      <c r="M25" s="528">
        <f>IF(ISBLANK(L25),"  ",IF(L81&gt;0,L25/L81,IF(L25&gt;0,1,0)))</f>
        <v>0</v>
      </c>
    </row>
    <row r="26" spans="1:13" s="402" customFormat="1" ht="15" customHeight="1" x14ac:dyDescent="0.2">
      <c r="A26" s="530" t="s">
        <v>155</v>
      </c>
      <c r="B26" s="524">
        <f>Revenue!F48</f>
        <v>0</v>
      </c>
      <c r="C26" s="525">
        <f t="shared" si="2"/>
        <v>0</v>
      </c>
      <c r="D26" s="526">
        <f>Revenue!G48</f>
        <v>0</v>
      </c>
      <c r="E26" s="520">
        <f t="shared" si="3"/>
        <v>0</v>
      </c>
      <c r="F26" s="527">
        <f t="shared" si="0"/>
        <v>0</v>
      </c>
      <c r="G26" s="528">
        <f>IF(ISBLANK(F26),"  ",IF(F81&gt;0,F26/F81,IF(F26&gt;0,1,0)))</f>
        <v>0</v>
      </c>
      <c r="H26" s="524">
        <f>Revenue!J48</f>
        <v>0</v>
      </c>
      <c r="I26" s="525">
        <f t="shared" si="4"/>
        <v>0</v>
      </c>
      <c r="J26" s="526">
        <f>Revenue!K48</f>
        <v>0</v>
      </c>
      <c r="K26" s="529">
        <f t="shared" si="5"/>
        <v>0</v>
      </c>
      <c r="L26" s="527">
        <f t="shared" si="1"/>
        <v>0</v>
      </c>
      <c r="M26" s="528">
        <f>IF(ISBLANK(L26),"  ",IF(L81&gt;0,L26/L81,IF(L26&gt;0,1,0)))</f>
        <v>0</v>
      </c>
    </row>
    <row r="27" spans="1:13" s="402" customFormat="1" ht="15" customHeight="1" x14ac:dyDescent="0.2">
      <c r="A27" s="530" t="s">
        <v>381</v>
      </c>
      <c r="B27" s="524">
        <f>Revenue!F50</f>
        <v>0</v>
      </c>
      <c r="C27" s="525">
        <f t="shared" si="2"/>
        <v>0</v>
      </c>
      <c r="D27" s="526">
        <f>Revenue!G50</f>
        <v>0</v>
      </c>
      <c r="E27" s="520">
        <f t="shared" si="3"/>
        <v>0</v>
      </c>
      <c r="F27" s="527">
        <f t="shared" si="0"/>
        <v>0</v>
      </c>
      <c r="G27" s="528">
        <f>IF(ISBLANK(F27),"  ",IF(F82&gt;0,F27/F82,IF(F27&gt;0,1,0)))</f>
        <v>0</v>
      </c>
      <c r="H27" s="524">
        <f>Revenue!J50</f>
        <v>0</v>
      </c>
      <c r="I27" s="525">
        <f t="shared" si="4"/>
        <v>0</v>
      </c>
      <c r="J27" s="526">
        <f>Revenue!K50</f>
        <v>0</v>
      </c>
      <c r="K27" s="529">
        <f>IF(ISBLANK(J27),"  ",IF(L27&gt;0,J27/L27,IF(J27&gt;0,1,0)))</f>
        <v>0</v>
      </c>
      <c r="L27" s="527">
        <f t="shared" si="1"/>
        <v>0</v>
      </c>
      <c r="M27" s="528">
        <f>IF(ISBLANK(L27),"  ",IF(L82&gt;0,L27/L82,IF(L27&gt;0,1,0)))</f>
        <v>0</v>
      </c>
    </row>
    <row r="28" spans="1:13" s="402" customFormat="1" ht="15" customHeight="1" x14ac:dyDescent="0.2">
      <c r="A28" s="530" t="s">
        <v>383</v>
      </c>
      <c r="B28" s="524">
        <f>Revenue!F51</f>
        <v>0</v>
      </c>
      <c r="C28" s="525">
        <f t="shared" si="2"/>
        <v>0</v>
      </c>
      <c r="D28" s="526">
        <f>Revenue!G51</f>
        <v>0</v>
      </c>
      <c r="E28" s="520">
        <f t="shared" si="3"/>
        <v>0</v>
      </c>
      <c r="F28" s="527">
        <f t="shared" si="0"/>
        <v>0</v>
      </c>
      <c r="G28" s="528">
        <f>IF(ISBLANK(F28),"  ",IF(F83&gt;0,F28/F83,IF(F28&gt;0,1,0)))</f>
        <v>0</v>
      </c>
      <c r="H28" s="524">
        <f>Revenue!J51</f>
        <v>0</v>
      </c>
      <c r="I28" s="525">
        <f t="shared" si="4"/>
        <v>0</v>
      </c>
      <c r="J28" s="526">
        <f>Revenue!K51</f>
        <v>0</v>
      </c>
      <c r="K28" s="529">
        <f>IF(ISBLANK(J28),"  ",IF(L28&gt;0,J28/L28,IF(J28&gt;0,1,0)))</f>
        <v>0</v>
      </c>
      <c r="L28" s="527">
        <f t="shared" si="1"/>
        <v>0</v>
      </c>
      <c r="M28" s="528">
        <f>IF(ISBLANK(L28),"  ",IF(L83&gt;0,L28/L83,IF(L28&gt;0,1,0)))</f>
        <v>0</v>
      </c>
    </row>
    <row r="29" spans="1:13" s="402" customFormat="1" ht="15" customHeight="1" x14ac:dyDescent="0.2">
      <c r="A29" s="530" t="s">
        <v>382</v>
      </c>
      <c r="B29" s="524">
        <f>Revenue!F52</f>
        <v>0</v>
      </c>
      <c r="C29" s="525">
        <f t="shared" si="2"/>
        <v>0</v>
      </c>
      <c r="D29" s="526">
        <f>Revenue!G52</f>
        <v>0</v>
      </c>
      <c r="E29" s="520">
        <f t="shared" si="3"/>
        <v>0</v>
      </c>
      <c r="F29" s="527">
        <f t="shared" si="0"/>
        <v>0</v>
      </c>
      <c r="G29" s="528">
        <f>IF(ISBLANK(F29),"  ",IF(F84&gt;0,F29/F84,IF(F29&gt;0,1,0)))</f>
        <v>0</v>
      </c>
      <c r="H29" s="524">
        <f>Revenue!J52</f>
        <v>0</v>
      </c>
      <c r="I29" s="525">
        <f t="shared" si="4"/>
        <v>0</v>
      </c>
      <c r="J29" s="526">
        <f>Revenue!K52</f>
        <v>0</v>
      </c>
      <c r="K29" s="529">
        <f>IF(ISBLANK(J29),"  ",IF(L29&gt;0,J29/L29,IF(J29&gt;0,1,0)))</f>
        <v>0</v>
      </c>
      <c r="L29" s="527">
        <f t="shared" si="1"/>
        <v>0</v>
      </c>
      <c r="M29" s="528">
        <f>IF(ISBLANK(L29),"  ",IF(L84&gt;0,L29/L84,IF(L29&gt;0,1,0)))</f>
        <v>0</v>
      </c>
    </row>
    <row r="30" spans="1:13" s="402" customFormat="1" ht="15" customHeight="1" x14ac:dyDescent="0.2">
      <c r="A30" s="510" t="s">
        <v>415</v>
      </c>
      <c r="B30" s="524">
        <f>Revenue!F53</f>
        <v>0</v>
      </c>
      <c r="C30" s="525">
        <f>IF(ISBLANK(B30),"  ",IF(F30&gt;0,B30/F30,IF(B30&gt;0,1,0)))</f>
        <v>0</v>
      </c>
      <c r="D30" s="526">
        <f>Revenue!G53</f>
        <v>0</v>
      </c>
      <c r="E30" s="520">
        <f t="shared" si="3"/>
        <v>0</v>
      </c>
      <c r="F30" s="527">
        <f>D30+B30</f>
        <v>0</v>
      </c>
      <c r="G30" s="528">
        <f>IF(ISBLANK(F30),"  ",IF(F85&gt;0,F30/F85,IF(F30&gt;0,1,0)))</f>
        <v>0</v>
      </c>
      <c r="H30" s="524">
        <f>Revenue!J53</f>
        <v>0</v>
      </c>
      <c r="I30" s="525">
        <f>IF(ISBLANK(H30),"  ",IF(L30&gt;0,H30/L30,IF(H30&gt;0,1,0)))</f>
        <v>0</v>
      </c>
      <c r="J30" s="526">
        <f>Revenue!K53</f>
        <v>0</v>
      </c>
      <c r="K30" s="529">
        <f>IF(ISBLANK(J30),"  ",IF(L30&gt;0,J30/L30,IF(J30&gt;0,1,0)))</f>
        <v>0</v>
      </c>
      <c r="L30" s="527">
        <f>J30+H30</f>
        <v>0</v>
      </c>
      <c r="M30" s="528">
        <f>IF(ISBLANK(L30),"  ",IF(L85&gt;0,L30/L85,IF(L30&gt;0,1,0)))</f>
        <v>0</v>
      </c>
    </row>
    <row r="31" spans="1:13" s="402" customFormat="1" ht="15" customHeight="1" x14ac:dyDescent="0.2">
      <c r="A31" s="530" t="s">
        <v>465</v>
      </c>
      <c r="B31" s="524">
        <f>Revenue!F54</f>
        <v>0</v>
      </c>
      <c r="C31" s="525">
        <f t="shared" si="2"/>
        <v>0</v>
      </c>
      <c r="D31" s="526">
        <f>Revenue!G54</f>
        <v>0</v>
      </c>
      <c r="E31" s="520">
        <f t="shared" si="3"/>
        <v>0</v>
      </c>
      <c r="F31" s="527">
        <f t="shared" si="0"/>
        <v>0</v>
      </c>
      <c r="G31" s="528">
        <f>IF(ISBLANK(F31),"  ",IF(F81&gt;0,F31/F81,IF(F31&gt;0,1,0)))</f>
        <v>0</v>
      </c>
      <c r="H31" s="524">
        <f>Revenue!J54</f>
        <v>0</v>
      </c>
      <c r="I31" s="525">
        <f t="shared" si="4"/>
        <v>0</v>
      </c>
      <c r="J31" s="526">
        <f>Revenue!K54</f>
        <v>0</v>
      </c>
      <c r="K31" s="529">
        <f t="shared" si="5"/>
        <v>0</v>
      </c>
      <c r="L31" s="527">
        <f t="shared" si="1"/>
        <v>0</v>
      </c>
      <c r="M31" s="528">
        <f>IF(ISBLANK(L31),"  ",IF(L81&gt;0,L31/L81,IF(L31&gt;0,1,0)))</f>
        <v>0</v>
      </c>
    </row>
    <row r="32" spans="1:13" s="402" customFormat="1" ht="15" customHeight="1" x14ac:dyDescent="0.2">
      <c r="A32" s="523" t="s">
        <v>463</v>
      </c>
      <c r="B32" s="524">
        <f>Revenue!F55</f>
        <v>0</v>
      </c>
      <c r="C32" s="525">
        <f t="shared" si="2"/>
        <v>0</v>
      </c>
      <c r="D32" s="526">
        <f>Revenue!G55</f>
        <v>0</v>
      </c>
      <c r="E32" s="520">
        <f t="shared" si="3"/>
        <v>0</v>
      </c>
      <c r="F32" s="527">
        <f t="shared" si="0"/>
        <v>0</v>
      </c>
      <c r="G32" s="528">
        <f>IF(ISBLANK(F32),"  ",IF(F82&gt;0,F32/F82,IF(F32&gt;0,1,0)))</f>
        <v>0</v>
      </c>
      <c r="H32" s="524">
        <f>Revenue!J55</f>
        <v>0</v>
      </c>
      <c r="I32" s="525">
        <f t="shared" si="4"/>
        <v>0</v>
      </c>
      <c r="J32" s="526">
        <f>Revenue!K55</f>
        <v>0</v>
      </c>
      <c r="K32" s="529">
        <f t="shared" ref="K32:K35" si="6">IF(ISBLANK(J32),"  ",IF(L32&gt;0,J32/L32,IF(J32&gt;0,1,0)))</f>
        <v>0</v>
      </c>
      <c r="L32" s="527">
        <f t="shared" ref="L32:L35" si="7">J32+H32</f>
        <v>0</v>
      </c>
      <c r="M32" s="528">
        <f>IF(ISBLANK(L32),"  ",IF(L82&gt;0,L32/L82,IF(L32&gt;0,1,0)))</f>
        <v>0</v>
      </c>
    </row>
    <row r="33" spans="1:13" s="402" customFormat="1" ht="15" customHeight="1" x14ac:dyDescent="0.2">
      <c r="A33" s="523" t="s">
        <v>462</v>
      </c>
      <c r="B33" s="524">
        <f>Revenue!F56</f>
        <v>0</v>
      </c>
      <c r="C33" s="525">
        <f t="shared" si="2"/>
        <v>0</v>
      </c>
      <c r="D33" s="526">
        <f>Revenue!G56</f>
        <v>0</v>
      </c>
      <c r="E33" s="520">
        <f t="shared" si="3"/>
        <v>0</v>
      </c>
      <c r="F33" s="527">
        <f t="shared" si="0"/>
        <v>0</v>
      </c>
      <c r="G33" s="528">
        <f>IF(ISBLANK(F33),"  ",IF(F83&gt;0,F33/F83,IF(F33&gt;0,1,0)))</f>
        <v>0</v>
      </c>
      <c r="H33" s="524">
        <f>Revenue!J56</f>
        <v>0</v>
      </c>
      <c r="I33" s="525">
        <f t="shared" si="4"/>
        <v>0</v>
      </c>
      <c r="J33" s="526">
        <f>Revenue!K56</f>
        <v>0</v>
      </c>
      <c r="K33" s="529">
        <f t="shared" si="6"/>
        <v>0</v>
      </c>
      <c r="L33" s="527">
        <f t="shared" si="7"/>
        <v>0</v>
      </c>
      <c r="M33" s="528">
        <f>IF(ISBLANK(L33),"  ",IF(L83&gt;0,L33/L83,IF(L33&gt;0,1,0)))</f>
        <v>0</v>
      </c>
    </row>
    <row r="34" spans="1:13" s="402" customFormat="1" ht="15" customHeight="1" x14ac:dyDescent="0.2">
      <c r="A34" s="523" t="s">
        <v>466</v>
      </c>
      <c r="B34" s="524">
        <f>Revenue!F57</f>
        <v>0</v>
      </c>
      <c r="C34" s="525">
        <f t="shared" si="2"/>
        <v>0</v>
      </c>
      <c r="D34" s="526">
        <f>Revenue!G57</f>
        <v>0</v>
      </c>
      <c r="E34" s="520">
        <f t="shared" si="3"/>
        <v>0</v>
      </c>
      <c r="F34" s="527">
        <f t="shared" si="0"/>
        <v>0</v>
      </c>
      <c r="G34" s="528">
        <f>IF(ISBLANK(F34),"  ",IF(F84&gt;0,F34/F84,IF(F34&gt;0,1,0)))</f>
        <v>0</v>
      </c>
      <c r="H34" s="524">
        <f>Revenue!J57</f>
        <v>0</v>
      </c>
      <c r="I34" s="525">
        <f t="shared" si="4"/>
        <v>0</v>
      </c>
      <c r="J34" s="526">
        <f>Revenue!K57</f>
        <v>0</v>
      </c>
      <c r="K34" s="529">
        <f t="shared" si="6"/>
        <v>0</v>
      </c>
      <c r="L34" s="527">
        <f t="shared" si="7"/>
        <v>0</v>
      </c>
      <c r="M34" s="528">
        <f>IF(ISBLANK(L34),"  ",IF(L84&gt;0,L34/L84,IF(L34&gt;0,1,0)))</f>
        <v>0</v>
      </c>
    </row>
    <row r="35" spans="1:13" s="402" customFormat="1" ht="15" customHeight="1" x14ac:dyDescent="0.2">
      <c r="A35" s="523" t="s">
        <v>464</v>
      </c>
      <c r="B35" s="524">
        <f>Revenue!F58</f>
        <v>0</v>
      </c>
      <c r="C35" s="525">
        <f t="shared" si="2"/>
        <v>0</v>
      </c>
      <c r="D35" s="526">
        <f>Revenue!G58</f>
        <v>0</v>
      </c>
      <c r="E35" s="520">
        <f t="shared" si="3"/>
        <v>0</v>
      </c>
      <c r="F35" s="527">
        <f t="shared" si="0"/>
        <v>0</v>
      </c>
      <c r="G35" s="528">
        <f>IF(ISBLANK(F35),"  ",IF(F85&gt;0,F35/F85,IF(F35&gt;0,1,0)))</f>
        <v>0</v>
      </c>
      <c r="H35" s="524">
        <f>Revenue!J58</f>
        <v>0</v>
      </c>
      <c r="I35" s="525">
        <f t="shared" si="4"/>
        <v>0</v>
      </c>
      <c r="J35" s="526">
        <f>Revenue!K58</f>
        <v>0</v>
      </c>
      <c r="K35" s="529">
        <f t="shared" si="6"/>
        <v>0</v>
      </c>
      <c r="L35" s="527">
        <f t="shared" si="7"/>
        <v>0</v>
      </c>
      <c r="M35" s="528">
        <f>IF(ISBLANK(L35),"  ",IF(L85&gt;0,L35/L85,IF(L35&gt;0,1,0)))</f>
        <v>0</v>
      </c>
    </row>
    <row r="36" spans="1:13" s="402" customFormat="1" ht="15" customHeight="1" x14ac:dyDescent="0.2">
      <c r="A36" s="523" t="s">
        <v>561</v>
      </c>
      <c r="B36" s="524">
        <f>Revenue!F59</f>
        <v>0</v>
      </c>
      <c r="C36" s="525">
        <f t="shared" ref="C36:C38" si="8">IF(ISBLANK(B36),"  ",IF(F36&gt;0,B36/F36,IF(B36&gt;0,1,0)))</f>
        <v>0</v>
      </c>
      <c r="D36" s="526">
        <f>Revenue!G59</f>
        <v>0</v>
      </c>
      <c r="E36" s="520">
        <f t="shared" ref="E36:E38" si="9">IF(ISBLANK(D36),"  ",IF(F36&gt;0,D36/F36,IF(D36&gt;0,1,0)))</f>
        <v>0</v>
      </c>
      <c r="F36" s="527">
        <f t="shared" ref="F36:F38" si="10">D36+B36</f>
        <v>0</v>
      </c>
      <c r="G36" s="528">
        <f t="shared" ref="G36:G38" si="11">IF(ISBLANK(F36),"  ",IF(F86&gt;0,F36/F86,IF(F36&gt;0,1,0)))</f>
        <v>0</v>
      </c>
      <c r="H36" s="524">
        <f>Revenue!J59</f>
        <v>0</v>
      </c>
      <c r="I36" s="525">
        <f t="shared" ref="I36:I38" si="12">IF(ISBLANK(H36),"  ",IF(L36&gt;0,H36/L36,IF(H36&gt;0,1,0)))</f>
        <v>0</v>
      </c>
      <c r="J36" s="526">
        <f>Revenue!K59</f>
        <v>0</v>
      </c>
      <c r="K36" s="529">
        <f t="shared" ref="K36:K38" si="13">IF(ISBLANK(J36),"  ",IF(L36&gt;0,J36/L36,IF(J36&gt;0,1,0)))</f>
        <v>0</v>
      </c>
      <c r="L36" s="527">
        <f t="shared" ref="L36:L38" si="14">J36+H36</f>
        <v>0</v>
      </c>
      <c r="M36" s="528">
        <f t="shared" ref="M36:M38" si="15">IF(ISBLANK(L36),"  ",IF(L86&gt;0,L36/L86,IF(L36&gt;0,1,0)))</f>
        <v>0</v>
      </c>
    </row>
    <row r="37" spans="1:13" s="402" customFormat="1" ht="15" customHeight="1" x14ac:dyDescent="0.2">
      <c r="A37" s="523" t="s">
        <v>562</v>
      </c>
      <c r="B37" s="524">
        <f>Revenue!F60</f>
        <v>0</v>
      </c>
      <c r="C37" s="525">
        <f t="shared" si="8"/>
        <v>0</v>
      </c>
      <c r="D37" s="526">
        <f>Revenue!G60</f>
        <v>0</v>
      </c>
      <c r="E37" s="520">
        <f t="shared" si="9"/>
        <v>0</v>
      </c>
      <c r="F37" s="527">
        <f t="shared" si="10"/>
        <v>0</v>
      </c>
      <c r="G37" s="528">
        <f t="shared" si="11"/>
        <v>0</v>
      </c>
      <c r="H37" s="524">
        <f>Revenue!J60</f>
        <v>0</v>
      </c>
      <c r="I37" s="525">
        <f t="shared" si="12"/>
        <v>0</v>
      </c>
      <c r="J37" s="526">
        <f>Revenue!K60</f>
        <v>0</v>
      </c>
      <c r="K37" s="529">
        <f t="shared" si="13"/>
        <v>0</v>
      </c>
      <c r="L37" s="527">
        <f t="shared" si="14"/>
        <v>0</v>
      </c>
      <c r="M37" s="528">
        <f t="shared" si="15"/>
        <v>0</v>
      </c>
    </row>
    <row r="38" spans="1:13" s="402" customFormat="1" ht="15" customHeight="1" x14ac:dyDescent="0.2">
      <c r="A38" s="523" t="s">
        <v>563</v>
      </c>
      <c r="B38" s="524">
        <f>Revenue!F61</f>
        <v>0</v>
      </c>
      <c r="C38" s="525">
        <f t="shared" si="8"/>
        <v>0</v>
      </c>
      <c r="D38" s="526">
        <f>Revenue!G61</f>
        <v>0</v>
      </c>
      <c r="E38" s="520">
        <f t="shared" si="9"/>
        <v>0</v>
      </c>
      <c r="F38" s="527">
        <f t="shared" si="10"/>
        <v>0</v>
      </c>
      <c r="G38" s="528">
        <f t="shared" si="11"/>
        <v>0</v>
      </c>
      <c r="H38" s="524">
        <f>Revenue!J61</f>
        <v>0</v>
      </c>
      <c r="I38" s="525">
        <f t="shared" si="12"/>
        <v>0</v>
      </c>
      <c r="J38" s="526">
        <f>Revenue!K61</f>
        <v>0</v>
      </c>
      <c r="K38" s="529">
        <f t="shared" si="13"/>
        <v>0</v>
      </c>
      <c r="L38" s="527">
        <f t="shared" si="14"/>
        <v>0</v>
      </c>
      <c r="M38" s="528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496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564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15763183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15763183</v>
      </c>
      <c r="G44" s="271">
        <f>IF(ISBLANK(F44),"  ",IF(F81&gt;0,F44/F81,IF(F44&gt;0,1,0)))</f>
        <v>0.27711829533303967</v>
      </c>
      <c r="H44" s="217">
        <f>SUM(H13,H14,H15,H40,H42,H43)</f>
        <v>17165248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17165248</v>
      </c>
      <c r="M44" s="271">
        <f>IF(ISBLANK(L44),"  ",IF(L81&gt;0,L44/L81,IF(L44&gt;0,1,0)))</f>
        <v>0.25425082870164534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15409892.08</v>
      </c>
      <c r="C54" s="252">
        <f t="shared" si="2"/>
        <v>1.5990027581880468</v>
      </c>
      <c r="D54" s="258">
        <f>Revenue!G7</f>
        <v>-5772702.9000000004</v>
      </c>
      <c r="E54" s="254">
        <f>IF(ISBLANK(D54),"  ",IF(F54&gt;0,D54/F54,IF(D54&gt;0,1,0)))</f>
        <v>-0.59900275818804671</v>
      </c>
      <c r="F54" s="280">
        <f t="shared" ref="F54:F59" si="19">D54+B54</f>
        <v>9637189.1799999997</v>
      </c>
      <c r="G54" s="256">
        <f>IF(ISBLANK(F54),"  ",IF(F81&gt;0,F54/F81,IF(F54&gt;0,1,0)))</f>
        <v>0.16942272619455184</v>
      </c>
      <c r="H54" s="276">
        <f>Revenue!J7</f>
        <v>17430418.440000001</v>
      </c>
      <c r="I54" s="252">
        <f t="shared" ref="I54:I72" si="20">IF(ISBLANK(H54),"  ",IF(L54&gt;0,H54/L54,IF(H54&gt;0,1,0)))</f>
        <v>0.95635861277678791</v>
      </c>
      <c r="J54" s="258">
        <f>Revenue!K7</f>
        <v>795400</v>
      </c>
      <c r="K54" s="254">
        <f t="shared" ref="K54:K72" si="21">IF(ISBLANK(J54),"  ",IF(L54&gt;0,J54/L54,IF(J54&gt;0,1,0)))</f>
        <v>4.3641387223212126E-2</v>
      </c>
      <c r="L54" s="280">
        <f t="shared" ref="L54:L59" si="22">J54+H54</f>
        <v>18225818.440000001</v>
      </c>
      <c r="M54" s="256">
        <f>IF(ISBLANK(L54),"  ",IF(L81&gt;0,L54/L81,IF(L54&gt;0,1,0)))</f>
        <v>0.26995994710567128</v>
      </c>
    </row>
    <row r="55" spans="1:13" ht="15" customHeight="1" x14ac:dyDescent="0.2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768702.5</v>
      </c>
      <c r="E56" s="254">
        <f t="shared" si="23"/>
        <v>1</v>
      </c>
      <c r="F56" s="285">
        <f t="shared" si="19"/>
        <v>768702.5</v>
      </c>
      <c r="G56" s="261">
        <f>IF(ISBLANK(F56),"  ",IF(F81&gt;0,F56/F81,IF(F56&gt;0,1,0)))</f>
        <v>1.3513864961045364E-2</v>
      </c>
      <c r="H56" s="283">
        <f>Revenue!J9</f>
        <v>0</v>
      </c>
      <c r="I56" s="257">
        <f t="shared" si="20"/>
        <v>0</v>
      </c>
      <c r="J56" s="284">
        <f>Revenue!K9</f>
        <v>795400</v>
      </c>
      <c r="K56" s="259">
        <f t="shared" si="21"/>
        <v>1</v>
      </c>
      <c r="L56" s="285">
        <f t="shared" si="22"/>
        <v>795400</v>
      </c>
      <c r="M56" s="261">
        <f>IF(ISBLANK(L56),"  ",IF(L81&gt;0,L56/L81,IF(L56&gt;0,1,0)))</f>
        <v>1.1781426586396464E-2</v>
      </c>
    </row>
    <row r="57" spans="1:13" ht="15" customHeight="1" x14ac:dyDescent="0.2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329448.56</v>
      </c>
      <c r="E57" s="254">
        <f t="shared" si="23"/>
        <v>1</v>
      </c>
      <c r="F57" s="285">
        <f t="shared" si="19"/>
        <v>329448.56</v>
      </c>
      <c r="G57" s="261">
        <f>IF(ISBLANK(F57),"  ",IF(F81&gt;0,F57/F81,IF(F57&gt;0,1,0)))</f>
        <v>5.7917378328428111E-3</v>
      </c>
      <c r="H57" s="283">
        <f>Revenue!J10</f>
        <v>0</v>
      </c>
      <c r="I57" s="257">
        <f t="shared" si="20"/>
        <v>0</v>
      </c>
      <c r="J57" s="284">
        <f>Revenue!K10</f>
        <v>351520</v>
      </c>
      <c r="K57" s="259">
        <f t="shared" si="21"/>
        <v>1</v>
      </c>
      <c r="L57" s="285">
        <f t="shared" si="22"/>
        <v>351520</v>
      </c>
      <c r="M57" s="261">
        <f>IF(ISBLANK(L57),"  ",IF(L81&gt;0,L57/L81,IF(L57&gt;0,1,0)))</f>
        <v>5.206697351835661E-3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668797</v>
      </c>
      <c r="E58" s="254">
        <f t="shared" si="23"/>
        <v>1</v>
      </c>
      <c r="F58" s="285">
        <f t="shared" si="19"/>
        <v>668797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680000</v>
      </c>
      <c r="K58" s="259">
        <f>IF(ISBLANK(J58),"  ",IF(L58&gt;0,J58/L58,IF(J58&gt;0,1,0)))</f>
        <v>1</v>
      </c>
      <c r="L58" s="285">
        <f t="shared" si="22"/>
        <v>680000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1003024.41</v>
      </c>
      <c r="C59" s="257">
        <f t="shared" si="2"/>
        <v>0.24148904027098428</v>
      </c>
      <c r="D59" s="262">
        <f>Revenue!G11+Revenue!G12+Revenue!G14+Revenue!G15+Revenue!G17+Revenue!G18+Revenue!G22+Revenue!G23+Revenue!G13+Revenue!G16</f>
        <v>3150474.27</v>
      </c>
      <c r="E59" s="254">
        <f t="shared" si="23"/>
        <v>0.75851095972901572</v>
      </c>
      <c r="F59" s="281">
        <f t="shared" si="19"/>
        <v>4153498.68</v>
      </c>
      <c r="G59" s="261">
        <f>IF(ISBLANK(F59),"  ",IF(F81&gt;0,F59/F81,IF(F59&gt;0,1,0)))</f>
        <v>7.3018912098503863E-2</v>
      </c>
      <c r="H59" s="224">
        <f>Revenue!J11+Revenue!J12+Revenue!J14+Revenue!J15+Revenue!J17+Revenue!J18+Revenue!J22+Revenue!J23+Revenue!J13+Revenue!J16</f>
        <v>1515688.56</v>
      </c>
      <c r="I59" s="257">
        <f t="shared" si="20"/>
        <v>0.30630622603524005</v>
      </c>
      <c r="J59" s="262">
        <f>Revenue!K11+Revenue!K12+Revenue!K14+Revenue!K15+Revenue!K17+Revenue!K18+Revenue!K22+Revenue!K23+Revenue!K13+Revenue!K16</f>
        <v>3432590.0943999998</v>
      </c>
      <c r="K59" s="259">
        <f t="shared" si="21"/>
        <v>0.69369377396475984</v>
      </c>
      <c r="L59" s="281">
        <f t="shared" si="22"/>
        <v>4948278.6544000003</v>
      </c>
      <c r="M59" s="261">
        <f>IF(ISBLANK(L59),"  ",IF(L81&gt;0,L59/L81,IF(L59&gt;0,1,0)))</f>
        <v>7.3293665697568872E-2</v>
      </c>
    </row>
    <row r="60" spans="1:13" s="153" customFormat="1" ht="15" customHeight="1" x14ac:dyDescent="0.25">
      <c r="A60" s="222" t="s">
        <v>216</v>
      </c>
      <c r="B60" s="227">
        <f>B59+B57+B56+B55+B54</f>
        <v>16412916.49</v>
      </c>
      <c r="C60" s="269">
        <f t="shared" si="2"/>
        <v>1.0549749701302946</v>
      </c>
      <c r="D60" s="272">
        <f>D59+D57+D56+D55+D54+D58</f>
        <v>-855280.5700000003</v>
      </c>
      <c r="E60" s="297">
        <f t="shared" si="23"/>
        <v>-5.4974970130294724E-2</v>
      </c>
      <c r="F60" s="286">
        <f>F59+F57+F56+F55+F54+F58</f>
        <v>15557635.92</v>
      </c>
      <c r="G60" s="271">
        <f>IF(ISBLANK(F60),"  ",IF(F81&gt;0,F60/F81,IF(F60&gt;0,1,0)))</f>
        <v>0.27350475760907339</v>
      </c>
      <c r="H60" s="227">
        <f>H59+H57+H56+H55+H54</f>
        <v>18946107</v>
      </c>
      <c r="I60" s="269">
        <f t="shared" si="20"/>
        <v>0.75781344928737926</v>
      </c>
      <c r="J60" s="272">
        <f>J59+J57+J56+J55+J54+J58</f>
        <v>6054910.0943999998</v>
      </c>
      <c r="K60" s="270">
        <f t="shared" si="21"/>
        <v>0.24218655071262055</v>
      </c>
      <c r="L60" s="281">
        <f>L59+L57+L56+L55+L54+L58</f>
        <v>25001017.094400004</v>
      </c>
      <c r="M60" s="271">
        <f>IF(ISBLANK(L60),"  ",IF(L81&gt;0,L60/L81,IF(L60&gt;0,1,0)))</f>
        <v>0.37031386407206018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95200</v>
      </c>
      <c r="C64" s="257">
        <f t="shared" si="2"/>
        <v>3.3063607347574034E-2</v>
      </c>
      <c r="D64" s="262">
        <f>Revenue!G73</f>
        <v>2784098.65</v>
      </c>
      <c r="E64" s="254">
        <f t="shared" si="23"/>
        <v>0.96693639265242592</v>
      </c>
      <c r="F64" s="247">
        <f t="shared" si="24"/>
        <v>2879298.65</v>
      </c>
      <c r="G64" s="261">
        <f>IF(ISBLANK(F64),"  ",IF(F81&gt;0,F64/F81,IF(F64&gt;0,1,0)))</f>
        <v>5.0618351232915484E-2</v>
      </c>
      <c r="H64" s="209">
        <f>Revenue!J73</f>
        <v>0</v>
      </c>
      <c r="I64" s="257">
        <f t="shared" si="20"/>
        <v>0</v>
      </c>
      <c r="J64" s="262">
        <f>Revenue!K73</f>
        <v>2839780.6229999997</v>
      </c>
      <c r="K64" s="259">
        <f t="shared" si="21"/>
        <v>1</v>
      </c>
      <c r="L64" s="247">
        <f t="shared" si="25"/>
        <v>2839780.6229999997</v>
      </c>
      <c r="M64" s="261">
        <f>IF(ISBLANK(L64),"  ",IF(L81&gt;0,L64/L81,IF(L64&gt;0,1,0)))</f>
        <v>4.2062694155576702E-2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10000</v>
      </c>
      <c r="K66" s="259">
        <f t="shared" si="21"/>
        <v>1</v>
      </c>
      <c r="L66" s="247">
        <f t="shared" si="25"/>
        <v>10000</v>
      </c>
      <c r="M66" s="261">
        <f>IF(ISBLANK(L66),"  ",IF(L81&gt;0,L66/L81,IF(L66&gt;0,1,0)))</f>
        <v>1.4811951956746874E-4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171190.92</v>
      </c>
      <c r="E67" s="254">
        <f t="shared" si="23"/>
        <v>1</v>
      </c>
      <c r="F67" s="247">
        <f t="shared" si="24"/>
        <v>171190.92</v>
      </c>
      <c r="G67" s="261">
        <f>IF(ISBLANK(F67),"  ",IF(F81&gt;0,F67/F81,IF(F67&gt;0,1,0)))</f>
        <v>3.0095530786450157E-3</v>
      </c>
      <c r="H67" s="209">
        <f>Revenue!J84</f>
        <v>0</v>
      </c>
      <c r="I67" s="257">
        <f t="shared" si="20"/>
        <v>0</v>
      </c>
      <c r="J67" s="262">
        <f>Revenue!K84</f>
        <v>171952.0692</v>
      </c>
      <c r="K67" s="259">
        <f t="shared" si="21"/>
        <v>1</v>
      </c>
      <c r="L67" s="247">
        <f t="shared" si="25"/>
        <v>171952.0692</v>
      </c>
      <c r="M67" s="261">
        <f>IF(ISBLANK(L67),"  ",IF(L81&gt;0,L67/L81,IF(L67&gt;0,1,0)))</f>
        <v>2.5469457878536136E-3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20611.59</v>
      </c>
      <c r="E69" s="254">
        <f t="shared" si="23"/>
        <v>1</v>
      </c>
      <c r="F69" s="247">
        <f t="shared" si="24"/>
        <v>20611.59</v>
      </c>
      <c r="G69" s="261">
        <f>IF(ISBLANK(F69),"  ",IF(F81&gt;0,F69/F81,IF(F69&gt;0,1,0)))</f>
        <v>3.623537635072515E-4</v>
      </c>
      <c r="H69" s="209">
        <f>Revenue!J75+Revenue!J74</f>
        <v>0</v>
      </c>
      <c r="I69" s="257">
        <f t="shared" si="20"/>
        <v>0</v>
      </c>
      <c r="J69" s="262">
        <f>Revenue!K75+Revenue!K74</f>
        <v>21023.821800000002</v>
      </c>
      <c r="K69" s="259">
        <f t="shared" si="21"/>
        <v>1</v>
      </c>
      <c r="L69" s="247">
        <f t="shared" si="25"/>
        <v>21023.821800000002</v>
      </c>
      <c r="M69" s="261">
        <f>IF(ISBLANK(L69),"  ",IF(L81&gt;0,L69/L81,IF(L69&gt;0,1,0)))</f>
        <v>3.1140383844880759E-4</v>
      </c>
    </row>
    <row r="70" spans="1:13" ht="15" customHeight="1" x14ac:dyDescent="0.2">
      <c r="A70" s="211" t="s">
        <v>222</v>
      </c>
      <c r="B70" s="209">
        <f>Revenue!F30</f>
        <v>623894.57999999996</v>
      </c>
      <c r="C70" s="257">
        <f t="shared" si="2"/>
        <v>1</v>
      </c>
      <c r="D70" s="262">
        <f>Revenue!G30</f>
        <v>0</v>
      </c>
      <c r="E70" s="254">
        <f t="shared" si="23"/>
        <v>0</v>
      </c>
      <c r="F70" s="247">
        <f t="shared" si="24"/>
        <v>623894.57999999996</v>
      </c>
      <c r="G70" s="261">
        <f>IF(ISBLANK(F70),"  ",IF(F81&gt;0,F70/F81,IF(F70&gt;0,1,0)))</f>
        <v>1.0968127596889711E-2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">
      <c r="A71" s="251" t="s">
        <v>527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17132011.07</v>
      </c>
      <c r="C72" s="269">
        <f t="shared" si="2"/>
        <v>0.8898529495889187</v>
      </c>
      <c r="D72" s="272">
        <f>D60+SUM(D61:D71)</f>
        <v>2120620.5899999994</v>
      </c>
      <c r="E72" s="297">
        <f t="shared" si="23"/>
        <v>0.11014705041108128</v>
      </c>
      <c r="F72" s="217">
        <f>F60+SUM(F61:F71)</f>
        <v>19252631.66</v>
      </c>
      <c r="G72" s="271">
        <f>IF(ISBLANK(F72),"  ",IF(F81&gt;0,F72/F81,IF(F72&gt;0,1,0)))</f>
        <v>0.33846314328103089</v>
      </c>
      <c r="H72" s="217">
        <f>H60+SUM(H61:H71)</f>
        <v>18946107</v>
      </c>
      <c r="I72" s="269">
        <f t="shared" si="20"/>
        <v>0.67559049878811739</v>
      </c>
      <c r="J72" s="272">
        <f>J60+SUM(J61:J71)</f>
        <v>9097666.6083999984</v>
      </c>
      <c r="K72" s="270">
        <f t="shared" si="21"/>
        <v>0.3244095012118825</v>
      </c>
      <c r="L72" s="217">
        <f>L60+SUM(L61:L71)</f>
        <v>28043773.608400002</v>
      </c>
      <c r="M72" s="271">
        <f>IF(ISBLANK(L72),"  ",IF(L81&gt;0,L72/L81,IF(L72&gt;0,1,0)))</f>
        <v>0.41538302737350674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15568586.34</v>
      </c>
      <c r="E77" s="297">
        <f t="shared" si="23"/>
        <v>1</v>
      </c>
      <c r="F77" s="137">
        <f>D77+B77</f>
        <v>15568586.34</v>
      </c>
      <c r="G77" s="256">
        <f>IF(ISBLANK(F77),"  ",IF(F81&gt;0,F77/F81,IF(F77&gt;0,1,0)))</f>
        <v>0.27369726706123043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15879958.0668</v>
      </c>
      <c r="K77" s="254">
        <f>IF(ISBLANK(J77),"  ",IF(L77&gt;0,J77/L77,IF(J77&gt;0,1,0)))</f>
        <v>1</v>
      </c>
      <c r="L77" s="137">
        <f>J77+H77</f>
        <v>15879958.0668</v>
      </c>
      <c r="M77" s="256">
        <f>IF(ISBLANK(L77),"  ",IF(L81&gt;0,L77/L81,IF(L77&gt;0,1,0)))</f>
        <v>0.23521317596059657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6298104.6500000004</v>
      </c>
      <c r="E78" s="297">
        <f t="shared" si="23"/>
        <v>1</v>
      </c>
      <c r="F78" s="247">
        <f>D78+B78</f>
        <v>6298104.6500000004</v>
      </c>
      <c r="G78" s="261">
        <f>IF(ISBLANK(F78),"  ",IF(F81&gt;0,F78/F81,IF(F78&gt;0,1,0)))</f>
        <v>0.11072129432469893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6424066.7430000007</v>
      </c>
      <c r="K78" s="259">
        <f>IF(ISBLANK(J78),"  ",IF(L78&gt;0,J78/L78,IF(J78&gt;0,1,0)))</f>
        <v>1</v>
      </c>
      <c r="L78" s="247">
        <f>J78+H78</f>
        <v>6424066.7430000007</v>
      </c>
      <c r="M78" s="261">
        <f>IF(ISBLANK(L78),"  ",IF(L81&gt;0,L78/L81,IF(L78&gt;0,1,0)))</f>
        <v>9.5152967964251378E-2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21866690.990000002</v>
      </c>
      <c r="E79" s="297">
        <f t="shared" si="23"/>
        <v>1</v>
      </c>
      <c r="F79" s="273">
        <f>F78+F77+F76+F75+F74</f>
        <v>21866690.990000002</v>
      </c>
      <c r="G79" s="271">
        <f>IF(ISBLANK(F79),"  ",IF(F81&gt;0,F79/F81,IF(F79&gt;0,1,0)))</f>
        <v>0.38441856138592939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22304024.809799999</v>
      </c>
      <c r="K79" s="270">
        <f>IF(ISBLANK(J79),"  ",IF(L79&gt;0,J79/L79,IF(J79&gt;0,1,0)))</f>
        <v>1</v>
      </c>
      <c r="L79" s="273">
        <f>L78+L77+L76+L75+L74</f>
        <v>22304024.809799999</v>
      </c>
      <c r="M79" s="271">
        <f>IF(ISBLANK(L79),"  ",IF(L81&gt;0,L79/L81,IF(L79&gt;0,1,0)))</f>
        <v>0.33036614392484792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4" s="153" customFormat="1" ht="15" customHeight="1" thickBot="1" x14ac:dyDescent="0.3">
      <c r="A81" s="229" t="s">
        <v>161</v>
      </c>
      <c r="B81" s="293">
        <f>B79+B72+B51+B44+B52+B80</f>
        <v>32895194.07</v>
      </c>
      <c r="C81" s="294">
        <f t="shared" si="2"/>
        <v>0.57830072170880187</v>
      </c>
      <c r="D81" s="293">
        <f>D79+D72+D51+D44+D52+D80</f>
        <v>23987311.580000002</v>
      </c>
      <c r="E81" s="295">
        <f>IF(ISBLANK(D81),"  ",IF(F81&gt;0,D81/F81,IF(D81&gt;0,1,0)))</f>
        <v>0.42169927829119813</v>
      </c>
      <c r="F81" s="293">
        <f>F79+F72+F51+F44+F52+F80</f>
        <v>56882505.650000006</v>
      </c>
      <c r="G81" s="296">
        <f>IF(ISBLANK(F81),"  ",IF(F81&gt;0,F81/F81,IF(F81&gt;0,1,0)))</f>
        <v>1</v>
      </c>
      <c r="H81" s="293">
        <f>H79+H72+H51+H44+H52+H80</f>
        <v>36111355</v>
      </c>
      <c r="I81" s="294">
        <f>IF(ISBLANK(H81),"  ",IF(L81&gt;0,H81/L81,IF(H81&gt;0,1,0)))</f>
        <v>0.53487965535303095</v>
      </c>
      <c r="J81" s="293">
        <f>J79+J72+J51+J44+J52+J80</f>
        <v>31401691.418199997</v>
      </c>
      <c r="K81" s="295">
        <f>IF(ISBLANK(J81),"  ",IF(L81&gt;0,J81/L81,IF(J81&gt;0,1,0)))</f>
        <v>0.46512034464696894</v>
      </c>
      <c r="L81" s="293">
        <f>L79+L72+L51+L44+L52+L80</f>
        <v>67513046.418200001</v>
      </c>
      <c r="M81" s="296">
        <f>IF(ISBLANK(L81),"  ",IF(L81&gt;0,L81/L81,IF(L81&gt;0,1,0)))</f>
        <v>1</v>
      </c>
    </row>
    <row r="82" spans="1:14" ht="15" customHeight="1" thickTop="1" x14ac:dyDescent="0.2">
      <c r="A82" s="98" t="s">
        <v>251</v>
      </c>
      <c r="N82" s="561"/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selection activeCell="F1" sqref="F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562" t="str">
        <f>Revenue!B2</f>
        <v>Bossier Parish Community College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545</v>
      </c>
      <c r="C6" s="201"/>
      <c r="D6" s="200" t="s">
        <v>451</v>
      </c>
      <c r="E6" s="201"/>
      <c r="F6" s="200" t="s">
        <v>544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436347.12</v>
      </c>
      <c r="D33" s="209">
        <f>Revenue!H12</f>
        <v>0</v>
      </c>
      <c r="E33" s="225">
        <f>Revenue!I12</f>
        <v>440000</v>
      </c>
      <c r="F33" s="209">
        <f>Revenue!J12</f>
        <v>0</v>
      </c>
      <c r="G33" s="225">
        <f>Revenue!K12</f>
        <v>440000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422</v>
      </c>
      <c r="B35" s="209">
        <f>Revenue!F16</f>
        <v>798339.41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546779.13</v>
      </c>
      <c r="D36" s="209">
        <f>Revenue!H14</f>
        <v>0</v>
      </c>
      <c r="E36" s="225">
        <f>Revenue!I14</f>
        <v>520000</v>
      </c>
      <c r="F36" s="209">
        <f>Revenue!J14</f>
        <v>0</v>
      </c>
      <c r="G36" s="225">
        <f>Revenue!K14</f>
        <v>520000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204685</v>
      </c>
      <c r="C38" s="225">
        <f>Revenue!G17</f>
        <v>0</v>
      </c>
      <c r="D38" s="209">
        <f>Revenue!H17</f>
        <v>550000</v>
      </c>
      <c r="E38" s="225">
        <f>Revenue!I17</f>
        <v>19500</v>
      </c>
      <c r="F38" s="209">
        <f>Revenue!J17</f>
        <v>568383.21</v>
      </c>
      <c r="G38" s="225">
        <f>Revenue!K17</f>
        <v>19500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58140.66</v>
      </c>
      <c r="D39" s="209">
        <f>Revenue!H18</f>
        <v>797725</v>
      </c>
      <c r="E39" s="226">
        <f>Revenue!I18</f>
        <v>361000</v>
      </c>
      <c r="F39" s="209">
        <f>Revenue!J18</f>
        <v>947305.35</v>
      </c>
      <c r="G39" s="226">
        <f>Revenue!K18</f>
        <v>361000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668797</v>
      </c>
      <c r="D40" s="209">
        <v>0</v>
      </c>
      <c r="E40" s="226">
        <f>Athletics!V13</f>
        <v>680000</v>
      </c>
      <c r="F40" s="209">
        <v>0</v>
      </c>
      <c r="G40" s="226">
        <f>Athletics!W13</f>
        <v>680000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1003024.41</v>
      </c>
      <c r="C51" s="218">
        <f t="shared" si="5"/>
        <v>1710063.9100000001</v>
      </c>
      <c r="D51" s="227">
        <f t="shared" si="5"/>
        <v>1347725</v>
      </c>
      <c r="E51" s="218">
        <f t="shared" si="5"/>
        <v>2020500</v>
      </c>
      <c r="F51" s="227">
        <f t="shared" si="5"/>
        <v>1515688.56</v>
      </c>
      <c r="G51" s="218">
        <f t="shared" si="5"/>
        <v>2020500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  <headerFooter>
    <oddHeader xml:space="preserve">&amp;R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Normal="100" zoomScaleSheetLayoutView="100" workbookViewId="0">
      <selection activeCell="D2" sqref="D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549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562" t="str">
        <f>Revenue!B2</f>
        <v>Bossier Parish Community College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547</v>
      </c>
    </row>
    <row r="6" spans="1:7" ht="15" customHeight="1" x14ac:dyDescent="0.25">
      <c r="A6" s="162"/>
      <c r="B6" s="160" t="s">
        <v>452</v>
      </c>
      <c r="C6" s="160" t="s">
        <v>452</v>
      </c>
      <c r="D6" s="160" t="s">
        <v>546</v>
      </c>
      <c r="E6" s="161" t="s">
        <v>452</v>
      </c>
    </row>
    <row r="7" spans="1:7" ht="15" customHeight="1" x14ac:dyDescent="0.2">
      <c r="A7" s="163" t="s">
        <v>178</v>
      </c>
      <c r="B7" s="146">
        <f>Instruction!F7</f>
        <v>10574916</v>
      </c>
      <c r="C7" s="146">
        <f>Instruction!H7</f>
        <v>10206334</v>
      </c>
      <c r="D7" s="146">
        <f>Instruction!J7</f>
        <v>11572094</v>
      </c>
      <c r="E7" s="164">
        <f>D7-C7</f>
        <v>1365760</v>
      </c>
    </row>
    <row r="8" spans="1:7" ht="15" customHeight="1" x14ac:dyDescent="0.2">
      <c r="A8" s="163" t="s">
        <v>179</v>
      </c>
      <c r="B8" s="146">
        <f>Instruction!F8</f>
        <v>1283823</v>
      </c>
      <c r="C8" s="146">
        <f>Instruction!H8</f>
        <v>783301</v>
      </c>
      <c r="D8" s="146">
        <f>Instruction!J8</f>
        <v>1028000</v>
      </c>
      <c r="E8" s="164">
        <f t="shared" ref="E8:E22" si="0">D8-C8</f>
        <v>244699</v>
      </c>
    </row>
    <row r="9" spans="1:7" ht="15" customHeight="1" x14ac:dyDescent="0.2">
      <c r="A9" s="163" t="s">
        <v>180</v>
      </c>
      <c r="B9" s="146">
        <f>Instruction!F9</f>
        <v>4111933</v>
      </c>
      <c r="C9" s="146">
        <f>Instruction!H9</f>
        <v>4288156</v>
      </c>
      <c r="D9" s="146">
        <f>Instruction!J9</f>
        <v>4770268.9400000004</v>
      </c>
      <c r="E9" s="164">
        <f t="shared" si="0"/>
        <v>482112.94000000041</v>
      </c>
    </row>
    <row r="10" spans="1:7" s="153" customFormat="1" ht="15" customHeight="1" x14ac:dyDescent="0.25">
      <c r="A10" s="165" t="s">
        <v>181</v>
      </c>
      <c r="B10" s="166">
        <f>B9+B8+B7</f>
        <v>15970672</v>
      </c>
      <c r="C10" s="166">
        <f>C9+C8+C7</f>
        <v>15277791</v>
      </c>
      <c r="D10" s="166">
        <f>D9+D8+D7</f>
        <v>17370362.940000001</v>
      </c>
      <c r="E10" s="167">
        <f t="shared" si="0"/>
        <v>2092571.9400000013</v>
      </c>
    </row>
    <row r="11" spans="1:7" ht="15" customHeight="1" x14ac:dyDescent="0.2">
      <c r="A11" s="163" t="s">
        <v>261</v>
      </c>
      <c r="B11" s="146">
        <f>Instruction!F12</f>
        <v>35519</v>
      </c>
      <c r="C11" s="146">
        <f>Instruction!H12</f>
        <v>55350</v>
      </c>
      <c r="D11" s="146">
        <f>Instruction!J12</f>
        <v>80000</v>
      </c>
      <c r="E11" s="164">
        <f t="shared" si="0"/>
        <v>24650</v>
      </c>
    </row>
    <row r="12" spans="1:7" ht="15" customHeight="1" x14ac:dyDescent="0.2">
      <c r="A12" s="163" t="s">
        <v>262</v>
      </c>
      <c r="B12" s="146">
        <f>Instruction!F14</f>
        <v>296921.06</v>
      </c>
      <c r="C12" s="146">
        <f>Instruction!H14</f>
        <v>349545</v>
      </c>
      <c r="D12" s="146">
        <f>Instruction!J14</f>
        <v>292802</v>
      </c>
      <c r="E12" s="164">
        <f t="shared" si="0"/>
        <v>-56743</v>
      </c>
    </row>
    <row r="13" spans="1:7" ht="15" customHeight="1" x14ac:dyDescent="0.2">
      <c r="A13" s="163" t="s">
        <v>263</v>
      </c>
      <c r="B13" s="146">
        <f>Instruction!F16</f>
        <v>129122.53</v>
      </c>
      <c r="C13" s="146">
        <f>Instruction!H16</f>
        <v>275167</v>
      </c>
      <c r="D13" s="146">
        <f>Instruction!J16</f>
        <v>175000</v>
      </c>
      <c r="E13" s="164">
        <f t="shared" si="0"/>
        <v>-100167</v>
      </c>
    </row>
    <row r="14" spans="1:7" s="153" customFormat="1" ht="15" customHeight="1" x14ac:dyDescent="0.25">
      <c r="A14" s="165" t="s">
        <v>185</v>
      </c>
      <c r="B14" s="166">
        <f>B13+B12+B11</f>
        <v>461562.58999999997</v>
      </c>
      <c r="C14" s="166">
        <f>C13+C12+C11</f>
        <v>680062</v>
      </c>
      <c r="D14" s="166">
        <f>D13+D12+D11</f>
        <v>547802</v>
      </c>
      <c r="E14" s="167">
        <f>D14-C14</f>
        <v>-132260</v>
      </c>
    </row>
    <row r="15" spans="1:7" ht="15" customHeight="1" x14ac:dyDescent="0.2">
      <c r="A15" s="163" t="s">
        <v>264</v>
      </c>
      <c r="B15" s="146">
        <f>Instruction!F27</f>
        <v>178503</v>
      </c>
      <c r="C15" s="146">
        <f>Instruction!H27</f>
        <v>232078</v>
      </c>
      <c r="D15" s="146">
        <f>Instruction!J27</f>
        <v>187220</v>
      </c>
      <c r="E15" s="164">
        <f t="shared" si="0"/>
        <v>-44858</v>
      </c>
    </row>
    <row r="16" spans="1:7" ht="15" customHeight="1" x14ac:dyDescent="0.2">
      <c r="A16" s="163" t="s">
        <v>265</v>
      </c>
      <c r="B16" s="146">
        <f>Instruction!F29</f>
        <v>2743</v>
      </c>
      <c r="C16" s="146">
        <f>Instruction!H29</f>
        <v>0</v>
      </c>
      <c r="D16" s="146">
        <f>Instruction!J29</f>
        <v>15925</v>
      </c>
      <c r="E16" s="164">
        <f t="shared" si="0"/>
        <v>15925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181246</v>
      </c>
      <c r="C19" s="166">
        <f>C18+C17+C16+C15</f>
        <v>232078</v>
      </c>
      <c r="D19" s="166">
        <f>D18+D17+D16+D15</f>
        <v>203145</v>
      </c>
      <c r="E19" s="167">
        <f>D19-C19</f>
        <v>-28933</v>
      </c>
    </row>
    <row r="20" spans="1:6" ht="15" customHeight="1" x14ac:dyDescent="0.2">
      <c r="A20" s="163" t="s">
        <v>268</v>
      </c>
      <c r="B20" s="146">
        <f>Instruction!F32+Instruction!F34</f>
        <v>46998</v>
      </c>
      <c r="C20" s="146">
        <f>Instruction!H32+Instruction!H34</f>
        <v>30500</v>
      </c>
      <c r="D20" s="146">
        <f>Instruction!J32+Instruction!J34</f>
        <v>124500</v>
      </c>
      <c r="E20" s="164">
        <f t="shared" si="0"/>
        <v>94000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46998</v>
      </c>
      <c r="C23" s="166">
        <f>C22+C21+C20</f>
        <v>30500</v>
      </c>
      <c r="D23" s="166">
        <f>D22+D21+D20</f>
        <v>124500</v>
      </c>
      <c r="E23" s="167">
        <f>D23-C23</f>
        <v>94000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16660478.59</v>
      </c>
      <c r="C25" s="166">
        <f>C23+C19+C14+C10+C24</f>
        <v>16220431</v>
      </c>
      <c r="D25" s="166">
        <f>D23+D19+D14+D10+D24</f>
        <v>18245809.940000001</v>
      </c>
      <c r="E25" s="167">
        <f>D25-C25</f>
        <v>2025378.9400000013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138659</v>
      </c>
      <c r="C51" s="146">
        <f>'Public Service'!H7</f>
        <v>136893</v>
      </c>
      <c r="D51" s="146">
        <f>'Public Service'!J7</f>
        <v>150887</v>
      </c>
      <c r="E51" s="164">
        <f t="shared" ref="E51:E69" si="2">D51-C51</f>
        <v>13994</v>
      </c>
    </row>
    <row r="52" spans="1:5" ht="15" customHeight="1" x14ac:dyDescent="0.2">
      <c r="A52" s="163" t="s">
        <v>179</v>
      </c>
      <c r="B52" s="146">
        <f>'Public Service'!F8</f>
        <v>1911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53267</v>
      </c>
      <c r="C53" s="146">
        <f>'Public Service'!H9</f>
        <v>57495.06</v>
      </c>
      <c r="D53" s="146">
        <f>'Public Service'!J9</f>
        <v>45942.54</v>
      </c>
      <c r="E53" s="164">
        <f t="shared" si="2"/>
        <v>-11552.519999999997</v>
      </c>
    </row>
    <row r="54" spans="1:5" s="153" customFormat="1" ht="15" customHeight="1" x14ac:dyDescent="0.25">
      <c r="A54" s="165" t="s">
        <v>181</v>
      </c>
      <c r="B54" s="166">
        <f>B53+B52+B51</f>
        <v>193837</v>
      </c>
      <c r="C54" s="166">
        <f>C53+C52+C51</f>
        <v>194388.06</v>
      </c>
      <c r="D54" s="166">
        <f>D53+D52+D51</f>
        <v>196829.54</v>
      </c>
      <c r="E54" s="167">
        <f t="shared" si="2"/>
        <v>2441.4800000000105</v>
      </c>
    </row>
    <row r="55" spans="1:5" ht="15" customHeight="1" x14ac:dyDescent="0.2">
      <c r="A55" s="163" t="s">
        <v>261</v>
      </c>
      <c r="B55" s="146">
        <f>'Public Service'!F12</f>
        <v>8172</v>
      </c>
      <c r="C55" s="146">
        <f>'Public Service'!H12</f>
        <v>3387.5</v>
      </c>
      <c r="D55" s="146">
        <f>'Public Service'!J12</f>
        <v>3000</v>
      </c>
      <c r="E55" s="164">
        <f t="shared" si="2"/>
        <v>-387.5</v>
      </c>
    </row>
    <row r="56" spans="1:5" ht="15" customHeight="1" x14ac:dyDescent="0.2">
      <c r="A56" s="163" t="s">
        <v>262</v>
      </c>
      <c r="B56" s="146">
        <f>'Public Service'!F14</f>
        <v>16416</v>
      </c>
      <c r="C56" s="146">
        <f>'Public Service'!H14</f>
        <v>15725</v>
      </c>
      <c r="D56" s="146">
        <f>'Public Service'!J14</f>
        <v>15000</v>
      </c>
      <c r="E56" s="164">
        <f t="shared" si="2"/>
        <v>-725</v>
      </c>
    </row>
    <row r="57" spans="1:5" ht="15" customHeight="1" x14ac:dyDescent="0.2">
      <c r="A57" s="163" t="s">
        <v>263</v>
      </c>
      <c r="B57" s="146">
        <f>'Public Service'!F16</f>
        <v>2935</v>
      </c>
      <c r="C57" s="146">
        <f>'Public Service'!H16</f>
        <v>4250</v>
      </c>
      <c r="D57" s="146">
        <f>'Public Service'!J16</f>
        <v>3000</v>
      </c>
      <c r="E57" s="164">
        <f t="shared" si="2"/>
        <v>-1250</v>
      </c>
    </row>
    <row r="58" spans="1:5" s="153" customFormat="1" ht="15" customHeight="1" x14ac:dyDescent="0.25">
      <c r="A58" s="165" t="s">
        <v>185</v>
      </c>
      <c r="B58" s="166">
        <f>B57+B56+B55</f>
        <v>27523</v>
      </c>
      <c r="C58" s="166">
        <f>C57+C56+C55</f>
        <v>23362.5</v>
      </c>
      <c r="D58" s="166">
        <f>D57+D56+D55</f>
        <v>21000</v>
      </c>
      <c r="E58" s="167">
        <f t="shared" si="2"/>
        <v>-2362.5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221360</v>
      </c>
      <c r="C69" s="173">
        <f>C67+C63+C58+C54+C68</f>
        <v>217750.56</v>
      </c>
      <c r="D69" s="173">
        <f>D67+D63+D58+D54+D68</f>
        <v>217829.54</v>
      </c>
      <c r="E69" s="174">
        <f t="shared" si="2"/>
        <v>78.980000000010477</v>
      </c>
    </row>
    <row r="70" spans="1:7" ht="15" customHeight="1" x14ac:dyDescent="0.25">
      <c r="A70" s="96" t="s">
        <v>131</v>
      </c>
      <c r="E70" s="549"/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Bossier Parish Community College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1286660</v>
      </c>
      <c r="C76" s="146">
        <f>'Academic Supp'!H7</f>
        <v>1356301.17</v>
      </c>
      <c r="D76" s="146">
        <f>'Academic Supp'!J7</f>
        <v>1789501.32</v>
      </c>
      <c r="E76" s="164">
        <f t="shared" ref="E76:E94" si="3">D76-C76</f>
        <v>433200.15000000014</v>
      </c>
    </row>
    <row r="77" spans="1:7" ht="15" customHeight="1" x14ac:dyDescent="0.2">
      <c r="A77" s="163" t="s">
        <v>179</v>
      </c>
      <c r="B77" s="146">
        <f>'Academic Supp'!F8</f>
        <v>82573</v>
      </c>
      <c r="C77" s="146">
        <f>'Academic Supp'!H8</f>
        <v>50395</v>
      </c>
      <c r="D77" s="146">
        <f>'Academic Supp'!J8</f>
        <v>0</v>
      </c>
      <c r="E77" s="164">
        <f t="shared" si="3"/>
        <v>-50395</v>
      </c>
    </row>
    <row r="78" spans="1:7" ht="15" customHeight="1" x14ac:dyDescent="0.2">
      <c r="A78" s="163" t="s">
        <v>180</v>
      </c>
      <c r="B78" s="146">
        <f>'Academic Supp'!F9</f>
        <v>502428</v>
      </c>
      <c r="C78" s="146">
        <f>'Academic Supp'!H9</f>
        <v>419760.39</v>
      </c>
      <c r="D78" s="146">
        <f>'Academic Supp'!J9</f>
        <v>739884.99</v>
      </c>
      <c r="E78" s="164">
        <f t="shared" si="3"/>
        <v>320124.59999999998</v>
      </c>
    </row>
    <row r="79" spans="1:7" s="153" customFormat="1" ht="15" customHeight="1" x14ac:dyDescent="0.25">
      <c r="A79" s="165" t="s">
        <v>181</v>
      </c>
      <c r="B79" s="166">
        <f>B78+B77+B76</f>
        <v>1871661</v>
      </c>
      <c r="C79" s="166">
        <f>C78+C77+C76</f>
        <v>1826456.56</v>
      </c>
      <c r="D79" s="166">
        <f>D78+D77+D76</f>
        <v>2529386.31</v>
      </c>
      <c r="E79" s="167">
        <f t="shared" si="3"/>
        <v>702929.75</v>
      </c>
    </row>
    <row r="80" spans="1:7" ht="15" customHeight="1" x14ac:dyDescent="0.2">
      <c r="A80" s="163" t="s">
        <v>261</v>
      </c>
      <c r="B80" s="146">
        <f>'Academic Supp'!F12</f>
        <v>19850</v>
      </c>
      <c r="C80" s="146">
        <f>'Academic Supp'!H12</f>
        <v>17700</v>
      </c>
      <c r="D80" s="146">
        <f>'Academic Supp'!J12</f>
        <v>39668</v>
      </c>
      <c r="E80" s="164">
        <f t="shared" si="3"/>
        <v>21968</v>
      </c>
    </row>
    <row r="81" spans="1:5" ht="15" customHeight="1" x14ac:dyDescent="0.2">
      <c r="A81" s="163" t="s">
        <v>262</v>
      </c>
      <c r="B81" s="146">
        <f>'Academic Supp'!F14</f>
        <v>257868</v>
      </c>
      <c r="C81" s="146">
        <f>'Academic Supp'!H14</f>
        <v>233026.5</v>
      </c>
      <c r="D81" s="146">
        <f>'Academic Supp'!J14</f>
        <v>233009.45</v>
      </c>
      <c r="E81" s="164">
        <f t="shared" si="3"/>
        <v>-17.049999999988358</v>
      </c>
    </row>
    <row r="82" spans="1:5" ht="15" customHeight="1" x14ac:dyDescent="0.2">
      <c r="A82" s="163" t="s">
        <v>263</v>
      </c>
      <c r="B82" s="146">
        <f>'Academic Supp'!F16</f>
        <v>17263</v>
      </c>
      <c r="C82" s="146">
        <f>'Academic Supp'!H16</f>
        <v>53740</v>
      </c>
      <c r="D82" s="146">
        <f>'Academic Supp'!J16</f>
        <v>30000</v>
      </c>
      <c r="E82" s="164">
        <f t="shared" si="3"/>
        <v>-23740</v>
      </c>
    </row>
    <row r="83" spans="1:5" s="153" customFormat="1" ht="15" customHeight="1" x14ac:dyDescent="0.25">
      <c r="A83" s="165" t="s">
        <v>185</v>
      </c>
      <c r="B83" s="166">
        <f>B82+B81+B80</f>
        <v>294981</v>
      </c>
      <c r="C83" s="166">
        <f>C82+C81+C80</f>
        <v>304466.5</v>
      </c>
      <c r="D83" s="166">
        <f>D82+D81+D80</f>
        <v>302677.45</v>
      </c>
      <c r="E83" s="167">
        <f t="shared" si="3"/>
        <v>-1789.0499999999884</v>
      </c>
    </row>
    <row r="84" spans="1:5" ht="15" customHeight="1" x14ac:dyDescent="0.2">
      <c r="A84" s="163" t="s">
        <v>264</v>
      </c>
      <c r="B84" s="146">
        <f>'Academic Supp'!F27</f>
        <v>12019.16</v>
      </c>
      <c r="C84" s="146">
        <f>'Academic Supp'!H27</f>
        <v>27122</v>
      </c>
      <c r="D84" s="146">
        <f>'Academic Supp'!J27</f>
        <v>35000</v>
      </c>
      <c r="E84" s="164">
        <f t="shared" si="3"/>
        <v>7878</v>
      </c>
    </row>
    <row r="85" spans="1:5" ht="15" customHeight="1" x14ac:dyDescent="0.2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12019.16</v>
      </c>
      <c r="C88" s="166">
        <f>C87+C86+C85+C84</f>
        <v>27122</v>
      </c>
      <c r="D88" s="166">
        <f>D87+D86+D85+D84</f>
        <v>35000</v>
      </c>
      <c r="E88" s="167">
        <f t="shared" si="3"/>
        <v>7878</v>
      </c>
    </row>
    <row r="89" spans="1:5" ht="15" customHeight="1" x14ac:dyDescent="0.2">
      <c r="A89" s="163" t="s">
        <v>268</v>
      </c>
      <c r="B89" s="146">
        <f>'Academic Supp'!F32+'Academic Supp'!F34</f>
        <v>18423</v>
      </c>
      <c r="C89" s="146">
        <f>'Academic Supp'!H32+'Academic Supp'!H34</f>
        <v>9350</v>
      </c>
      <c r="D89" s="146">
        <f>'Academic Supp'!J32+'Academic Supp'!J34</f>
        <v>4054.54</v>
      </c>
      <c r="E89" s="164">
        <f t="shared" si="3"/>
        <v>-5295.46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18423</v>
      </c>
      <c r="C92" s="166">
        <f>C91+C90+C89</f>
        <v>9350</v>
      </c>
      <c r="D92" s="166">
        <f>D91+D90+D89</f>
        <v>4054.54</v>
      </c>
      <c r="E92" s="167">
        <f t="shared" si="3"/>
        <v>-5295.46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2197084.1600000001</v>
      </c>
      <c r="C94" s="166">
        <f>C92+C88+C83+C79+C93</f>
        <v>2167395.06</v>
      </c>
      <c r="D94" s="166">
        <f>D92+D88+D83+D79+D93</f>
        <v>2871118.3</v>
      </c>
      <c r="E94" s="167">
        <f t="shared" si="3"/>
        <v>703723.23999999976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1524973</v>
      </c>
      <c r="C98" s="146">
        <f>'Student Services'!H7</f>
        <v>1883194.47</v>
      </c>
      <c r="D98" s="146">
        <f>'Student Services'!J7</f>
        <v>1789760.5</v>
      </c>
      <c r="E98" s="164">
        <f t="shared" ref="E98:E116" si="4">D98-C98</f>
        <v>-93433.969999999972</v>
      </c>
    </row>
    <row r="99" spans="1:5" ht="15" customHeight="1" x14ac:dyDescent="0.2">
      <c r="A99" s="163" t="s">
        <v>179</v>
      </c>
      <c r="B99" s="146">
        <f>'Student Services'!F8</f>
        <v>52134</v>
      </c>
      <c r="C99" s="146">
        <f>'Student Services'!H8</f>
        <v>19013.38</v>
      </c>
      <c r="D99" s="146">
        <f>'Student Services'!J8</f>
        <v>0</v>
      </c>
      <c r="E99" s="164">
        <f t="shared" si="4"/>
        <v>-19013.38</v>
      </c>
    </row>
    <row r="100" spans="1:5" ht="15" customHeight="1" x14ac:dyDescent="0.2">
      <c r="A100" s="163" t="s">
        <v>180</v>
      </c>
      <c r="B100" s="146">
        <f>'Student Services'!F9</f>
        <v>652127</v>
      </c>
      <c r="C100" s="146">
        <f>'Student Services'!H9</f>
        <v>798043.9</v>
      </c>
      <c r="D100" s="146">
        <f>'Student Services'!J9</f>
        <v>751699.41</v>
      </c>
      <c r="E100" s="164">
        <f t="shared" si="4"/>
        <v>-46344.489999999991</v>
      </c>
    </row>
    <row r="101" spans="1:5" s="153" customFormat="1" ht="15" customHeight="1" x14ac:dyDescent="0.25">
      <c r="A101" s="165" t="s">
        <v>181</v>
      </c>
      <c r="B101" s="166">
        <f>B100+B99+B98</f>
        <v>2229234</v>
      </c>
      <c r="C101" s="166">
        <f>C100+C99+C98</f>
        <v>2700251.75</v>
      </c>
      <c r="D101" s="166">
        <f>D100+D99+D98</f>
        <v>2541459.91</v>
      </c>
      <c r="E101" s="167">
        <f t="shared" si="4"/>
        <v>-158791.83999999985</v>
      </c>
    </row>
    <row r="102" spans="1:5" ht="15" customHeight="1" x14ac:dyDescent="0.2">
      <c r="A102" s="163" t="s">
        <v>261</v>
      </c>
      <c r="B102" s="146">
        <f>'Student Services'!F12</f>
        <v>90557</v>
      </c>
      <c r="C102" s="146">
        <f>'Student Services'!H12</f>
        <v>19500</v>
      </c>
      <c r="D102" s="146">
        <f>'Student Services'!J12</f>
        <v>37323.769999999997</v>
      </c>
      <c r="E102" s="164">
        <f t="shared" si="4"/>
        <v>17823.769999999997</v>
      </c>
    </row>
    <row r="103" spans="1:5" ht="15" customHeight="1" x14ac:dyDescent="0.2">
      <c r="A103" s="163" t="s">
        <v>262</v>
      </c>
      <c r="B103" s="146">
        <f>'Student Services'!F14</f>
        <v>401872</v>
      </c>
      <c r="C103" s="146">
        <f>'Student Services'!H14</f>
        <v>119245.22</v>
      </c>
      <c r="D103" s="146">
        <f>'Student Services'!J14</f>
        <v>203027.89</v>
      </c>
      <c r="E103" s="164">
        <f t="shared" si="4"/>
        <v>83782.670000000013</v>
      </c>
    </row>
    <row r="104" spans="1:5" ht="15" customHeight="1" x14ac:dyDescent="0.2">
      <c r="A104" s="163" t="s">
        <v>263</v>
      </c>
      <c r="B104" s="146">
        <f>'Student Services'!F16</f>
        <v>93755</v>
      </c>
      <c r="C104" s="146">
        <f>'Student Services'!H16</f>
        <v>24750</v>
      </c>
      <c r="D104" s="146">
        <f>'Student Services'!J16</f>
        <v>75367.179999999993</v>
      </c>
      <c r="E104" s="164">
        <f t="shared" si="4"/>
        <v>50617.179999999993</v>
      </c>
    </row>
    <row r="105" spans="1:5" s="153" customFormat="1" ht="15" customHeight="1" x14ac:dyDescent="0.25">
      <c r="A105" s="165" t="s">
        <v>185</v>
      </c>
      <c r="B105" s="166">
        <f>B104+B103+B102</f>
        <v>586184</v>
      </c>
      <c r="C105" s="166">
        <f>C104+C103+C102</f>
        <v>163495.22</v>
      </c>
      <c r="D105" s="166">
        <f>D104+D103+D102</f>
        <v>315718.84000000003</v>
      </c>
      <c r="E105" s="167">
        <f t="shared" si="4"/>
        <v>152223.62000000002</v>
      </c>
    </row>
    <row r="106" spans="1:5" ht="15" customHeight="1" x14ac:dyDescent="0.2">
      <c r="A106" s="163" t="s">
        <v>264</v>
      </c>
      <c r="B106" s="146">
        <f>'Student Services'!F27</f>
        <v>164649</v>
      </c>
      <c r="C106" s="146">
        <f>'Student Services'!H27</f>
        <v>216428</v>
      </c>
      <c r="D106" s="146">
        <f>'Student Services'!J27</f>
        <v>396200</v>
      </c>
      <c r="E106" s="164">
        <f t="shared" si="4"/>
        <v>179772</v>
      </c>
    </row>
    <row r="107" spans="1:5" ht="15" customHeight="1" x14ac:dyDescent="0.2">
      <c r="A107" s="163" t="s">
        <v>265</v>
      </c>
      <c r="B107" s="146">
        <f>'Student Services'!F29</f>
        <v>0</v>
      </c>
      <c r="C107" s="146">
        <f>'Student Services'!H29</f>
        <v>97500</v>
      </c>
      <c r="D107" s="146">
        <f>'Student Services'!J29</f>
        <v>10000</v>
      </c>
      <c r="E107" s="164">
        <f t="shared" si="4"/>
        <v>-87500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164649</v>
      </c>
      <c r="C110" s="166">
        <f>C109+C108+C107+C106</f>
        <v>313928</v>
      </c>
      <c r="D110" s="166">
        <f>D109+D108+D107+D106</f>
        <v>406200</v>
      </c>
      <c r="E110" s="167">
        <f t="shared" si="4"/>
        <v>92272</v>
      </c>
    </row>
    <row r="111" spans="1:5" ht="15" customHeight="1" x14ac:dyDescent="0.2">
      <c r="A111" s="163" t="s">
        <v>268</v>
      </c>
      <c r="B111" s="146">
        <f>'Student Services'!F32+'Student Services'!F34</f>
        <v>42109</v>
      </c>
      <c r="C111" s="146">
        <f>'Student Services'!H32+'Student Services'!H34</f>
        <v>5450</v>
      </c>
      <c r="D111" s="146">
        <f>'Student Services'!J32+'Student Services'!J34</f>
        <v>9200</v>
      </c>
      <c r="E111" s="164">
        <f t="shared" si="4"/>
        <v>3750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42109</v>
      </c>
      <c r="C114" s="166">
        <f>C113+C112+C111</f>
        <v>5450</v>
      </c>
      <c r="D114" s="166">
        <f>D113+D112+D111</f>
        <v>9200</v>
      </c>
      <c r="E114" s="167">
        <f t="shared" si="4"/>
        <v>3750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3022176</v>
      </c>
      <c r="C116" s="166">
        <f>C114+C110+C105+C101+C115</f>
        <v>3183124.9699999997</v>
      </c>
      <c r="D116" s="166">
        <f>D114+D110+D105+D101+D115</f>
        <v>3272578.75</v>
      </c>
      <c r="E116" s="167">
        <f t="shared" si="4"/>
        <v>89453.780000000261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2912585.87</v>
      </c>
      <c r="C120" s="146">
        <f>'Institutional Supp'!H7</f>
        <v>3340056.17</v>
      </c>
      <c r="D120" s="146">
        <f>'Institutional Supp'!J7</f>
        <v>2837383</v>
      </c>
      <c r="E120" s="164">
        <f t="shared" ref="E120:E138" si="5">D120-C120</f>
        <v>-502673.16999999993</v>
      </c>
    </row>
    <row r="121" spans="1:5" ht="15" customHeight="1" x14ac:dyDescent="0.2">
      <c r="A121" s="163" t="s">
        <v>179</v>
      </c>
      <c r="B121" s="146">
        <f>'Institutional Supp'!F8</f>
        <v>19661.57</v>
      </c>
      <c r="C121" s="146">
        <f>'Institutional Supp'!H8</f>
        <v>565722.5</v>
      </c>
      <c r="D121" s="146">
        <f>'Institutional Supp'!J8</f>
        <v>0</v>
      </c>
      <c r="E121" s="164">
        <f t="shared" si="5"/>
        <v>-565722.5</v>
      </c>
    </row>
    <row r="122" spans="1:5" ht="15" customHeight="1" x14ac:dyDescent="0.2">
      <c r="A122" s="163" t="s">
        <v>180</v>
      </c>
      <c r="B122" s="146">
        <f>'Institutional Supp'!F9</f>
        <v>1823462.82</v>
      </c>
      <c r="C122" s="146">
        <f>'Institutional Supp'!H9</f>
        <v>1366060.66</v>
      </c>
      <c r="D122" s="146">
        <f>'Institutional Supp'!J9</f>
        <v>1729879.5</v>
      </c>
      <c r="E122" s="164">
        <f t="shared" si="5"/>
        <v>363818.84000000008</v>
      </c>
    </row>
    <row r="123" spans="1:5" s="153" customFormat="1" ht="15" customHeight="1" x14ac:dyDescent="0.25">
      <c r="A123" s="165" t="s">
        <v>181</v>
      </c>
      <c r="B123" s="166">
        <f>B122+B121+B120</f>
        <v>4755710.26</v>
      </c>
      <c r="C123" s="166">
        <f>C122+C121+C120</f>
        <v>5271839.33</v>
      </c>
      <c r="D123" s="166">
        <f>D122+D121+D120</f>
        <v>4567262.5</v>
      </c>
      <c r="E123" s="167">
        <f t="shared" si="5"/>
        <v>-704576.83000000007</v>
      </c>
    </row>
    <row r="124" spans="1:5" ht="15" customHeight="1" x14ac:dyDescent="0.2">
      <c r="A124" s="163" t="s">
        <v>261</v>
      </c>
      <c r="B124" s="146">
        <f>'Institutional Supp'!F12</f>
        <v>69524.78</v>
      </c>
      <c r="C124" s="146">
        <f>'Institutional Supp'!H12</f>
        <v>59950</v>
      </c>
      <c r="D124" s="146">
        <f>'Institutional Supp'!J12</f>
        <v>72178</v>
      </c>
      <c r="E124" s="164">
        <f t="shared" si="5"/>
        <v>12228</v>
      </c>
    </row>
    <row r="125" spans="1:5" ht="15" customHeight="1" x14ac:dyDescent="0.2">
      <c r="A125" s="163" t="s">
        <v>262</v>
      </c>
      <c r="B125" s="146">
        <f>'Institutional Supp'!F14</f>
        <v>1179163.1499999999</v>
      </c>
      <c r="C125" s="146">
        <f>'Institutional Supp'!H14</f>
        <v>1160774.8899999999</v>
      </c>
      <c r="D125" s="146">
        <f>'Institutional Supp'!J14</f>
        <v>1222451</v>
      </c>
      <c r="E125" s="164">
        <f t="shared" si="5"/>
        <v>61676.110000000102</v>
      </c>
    </row>
    <row r="126" spans="1:5" ht="15" customHeight="1" x14ac:dyDescent="0.2">
      <c r="A126" s="163" t="s">
        <v>263</v>
      </c>
      <c r="B126" s="146">
        <f>'Institutional Supp'!F16</f>
        <v>23773</v>
      </c>
      <c r="C126" s="146">
        <f>'Institutional Supp'!H16</f>
        <v>65125</v>
      </c>
      <c r="D126" s="146">
        <f>'Institutional Supp'!J16</f>
        <v>35000</v>
      </c>
      <c r="E126" s="164">
        <f t="shared" si="5"/>
        <v>-30125</v>
      </c>
    </row>
    <row r="127" spans="1:5" s="153" customFormat="1" ht="15" customHeight="1" x14ac:dyDescent="0.25">
      <c r="A127" s="165" t="s">
        <v>185</v>
      </c>
      <c r="B127" s="166">
        <f>B126+B125+B124</f>
        <v>1272460.93</v>
      </c>
      <c r="C127" s="166">
        <f>C126+C125+C124</f>
        <v>1285849.8899999999</v>
      </c>
      <c r="D127" s="166">
        <f>D126+D125+D124</f>
        <v>1329629</v>
      </c>
      <c r="E127" s="167">
        <f t="shared" si="5"/>
        <v>43779.110000000102</v>
      </c>
    </row>
    <row r="128" spans="1:5" ht="15" customHeight="1" x14ac:dyDescent="0.2">
      <c r="A128" s="163" t="s">
        <v>264</v>
      </c>
      <c r="B128" s="146">
        <f>'Institutional Supp'!F27</f>
        <v>126354.7</v>
      </c>
      <c r="C128" s="146">
        <f>'Institutional Supp'!H27</f>
        <v>320500</v>
      </c>
      <c r="D128" s="146">
        <f>'Institutional Supp'!J27</f>
        <v>200000</v>
      </c>
      <c r="E128" s="164">
        <f t="shared" si="5"/>
        <v>-120500</v>
      </c>
    </row>
    <row r="129" spans="1:7" ht="15" customHeight="1" x14ac:dyDescent="0.2">
      <c r="A129" s="163" t="s">
        <v>265</v>
      </c>
      <c r="B129" s="146">
        <f>'Institutional Supp'!F29</f>
        <v>1305238.6299999999</v>
      </c>
      <c r="C129" s="146">
        <f>'Institutional Supp'!H29</f>
        <v>454426.54</v>
      </c>
      <c r="D129" s="146">
        <f>'Institutional Supp'!J29</f>
        <v>200668</v>
      </c>
      <c r="E129" s="164">
        <f t="shared" si="5"/>
        <v>-253758.53999999998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175350</v>
      </c>
      <c r="D131" s="146">
        <f>'Institutional Supp'!J39</f>
        <v>895983</v>
      </c>
      <c r="E131" s="164">
        <f t="shared" si="5"/>
        <v>720633</v>
      </c>
    </row>
    <row r="132" spans="1:7" s="153" customFormat="1" ht="15" customHeight="1" x14ac:dyDescent="0.25">
      <c r="A132" s="165" t="s">
        <v>190</v>
      </c>
      <c r="B132" s="166">
        <f>B131+B130+B129+B128</f>
        <v>1431593.3299999998</v>
      </c>
      <c r="C132" s="166">
        <f>C131+C130+C129+C128</f>
        <v>950276.54</v>
      </c>
      <c r="D132" s="166">
        <f>D131+D130+D129+D128</f>
        <v>1296651</v>
      </c>
      <c r="E132" s="167">
        <f t="shared" si="5"/>
        <v>346374.45999999996</v>
      </c>
    </row>
    <row r="133" spans="1:7" ht="15" customHeight="1" x14ac:dyDescent="0.2">
      <c r="A133" s="163" t="s">
        <v>268</v>
      </c>
      <c r="B133" s="146">
        <f>'Institutional Supp'!G32+'Institutional Supp'!G34</f>
        <v>0</v>
      </c>
      <c r="C133" s="146">
        <f>'Institutional Supp'!H32+'Institutional Supp'!H34</f>
        <v>260008</v>
      </c>
      <c r="D133" s="146">
        <f>'Institutional Supp'!J32+'Institutional Supp'!J34</f>
        <v>345432</v>
      </c>
      <c r="E133" s="164">
        <f t="shared" si="5"/>
        <v>85424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260008</v>
      </c>
      <c r="D136" s="166">
        <f>D135+D134+D133</f>
        <v>345432</v>
      </c>
      <c r="E136" s="167">
        <f t="shared" si="5"/>
        <v>85424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7459764.5199999996</v>
      </c>
      <c r="C138" s="173">
        <f>C136+C132+C127+C123+C137</f>
        <v>7767973.7599999998</v>
      </c>
      <c r="D138" s="173">
        <f>D136+D132+D127+D123+D137</f>
        <v>7538974.5</v>
      </c>
      <c r="E138" s="174">
        <f t="shared" si="5"/>
        <v>-228999.25999999978</v>
      </c>
    </row>
    <row r="139" spans="1:7" ht="15" customHeight="1" x14ac:dyDescent="0.25">
      <c r="A139" s="96" t="s">
        <v>131</v>
      </c>
      <c r="E139" s="549"/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Bossier Parish Community College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0</v>
      </c>
      <c r="C154" s="146">
        <f>Scholarships!H29</f>
        <v>26000</v>
      </c>
      <c r="D154" s="146">
        <f>Scholarships!J29</f>
        <v>0</v>
      </c>
      <c r="E154" s="164">
        <f t="shared" si="6"/>
        <v>-26000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26000</v>
      </c>
      <c r="D157" s="166">
        <f>D156+D155+D154+D153</f>
        <v>0</v>
      </c>
      <c r="E157" s="167">
        <f t="shared" si="6"/>
        <v>-26000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26000</v>
      </c>
      <c r="D163" s="166">
        <f>D161+D157+D152+D148+D162</f>
        <v>0</v>
      </c>
      <c r="E163" s="167">
        <f t="shared" si="6"/>
        <v>-26000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406631</v>
      </c>
      <c r="C167" s="146">
        <f>'OP&amp;M'!H7</f>
        <v>676218</v>
      </c>
      <c r="D167" s="146">
        <f>'OP&amp;M'!J7</f>
        <v>862857</v>
      </c>
      <c r="E167" s="164">
        <f t="shared" ref="E167:E185" si="7">D167-C167</f>
        <v>186639</v>
      </c>
    </row>
    <row r="168" spans="1:5" ht="15" customHeight="1" x14ac:dyDescent="0.2">
      <c r="A168" s="163" t="s">
        <v>179</v>
      </c>
      <c r="B168" s="146">
        <f>'OP&amp;M'!F8</f>
        <v>588210</v>
      </c>
      <c r="C168" s="146">
        <f>'OP&amp;M'!H8</f>
        <v>324863.25</v>
      </c>
      <c r="D168" s="146">
        <f>'OP&amp;M'!J8</f>
        <v>715999</v>
      </c>
      <c r="E168" s="164">
        <f t="shared" si="7"/>
        <v>391135.75</v>
      </c>
    </row>
    <row r="169" spans="1:5" ht="15" customHeight="1" x14ac:dyDescent="0.2">
      <c r="A169" s="163" t="s">
        <v>180</v>
      </c>
      <c r="B169" s="146">
        <f>'OP&amp;M'!F9</f>
        <v>109914</v>
      </c>
      <c r="C169" s="146">
        <f>'OP&amp;M'!H9</f>
        <v>497690.47</v>
      </c>
      <c r="D169" s="146">
        <f>'OP&amp;M'!J9</f>
        <v>362399.94</v>
      </c>
      <c r="E169" s="164">
        <f t="shared" si="7"/>
        <v>-135290.52999999997</v>
      </c>
    </row>
    <row r="170" spans="1:5" s="153" customFormat="1" ht="15" customHeight="1" x14ac:dyDescent="0.25">
      <c r="A170" s="165" t="s">
        <v>181</v>
      </c>
      <c r="B170" s="166">
        <f>B169+B168+B167</f>
        <v>1104755</v>
      </c>
      <c r="C170" s="166">
        <f>C169+C168+C167</f>
        <v>1498771.72</v>
      </c>
      <c r="D170" s="166">
        <f>D169+D168+D167</f>
        <v>1941255.94</v>
      </c>
      <c r="E170" s="167">
        <f t="shared" si="7"/>
        <v>442484.22</v>
      </c>
    </row>
    <row r="171" spans="1:5" ht="15" customHeight="1" x14ac:dyDescent="0.2">
      <c r="A171" s="163" t="s">
        <v>261</v>
      </c>
      <c r="B171" s="146">
        <f>'OP&amp;M'!F12</f>
        <v>0</v>
      </c>
      <c r="C171" s="146">
        <f>'OP&amp;M'!H12</f>
        <v>4000</v>
      </c>
      <c r="D171" s="146">
        <f>'OP&amp;M'!J12</f>
        <v>5000</v>
      </c>
      <c r="E171" s="164">
        <f t="shared" si="7"/>
        <v>1000</v>
      </c>
    </row>
    <row r="172" spans="1:5" ht="15" customHeight="1" x14ac:dyDescent="0.2">
      <c r="A172" s="163" t="s">
        <v>262</v>
      </c>
      <c r="B172" s="146">
        <f>'OP&amp;M'!F14</f>
        <v>1819706.42</v>
      </c>
      <c r="C172" s="146">
        <f>'OP&amp;M'!H14</f>
        <v>1501984.7</v>
      </c>
      <c r="D172" s="146">
        <f>'OP&amp;M'!J14</f>
        <v>1778500</v>
      </c>
      <c r="E172" s="164">
        <f t="shared" si="7"/>
        <v>276515.30000000005</v>
      </c>
    </row>
    <row r="173" spans="1:5" ht="15" customHeight="1" x14ac:dyDescent="0.2">
      <c r="A173" s="163" t="s">
        <v>263</v>
      </c>
      <c r="B173" s="146">
        <f>'OP&amp;M'!F16</f>
        <v>80463</v>
      </c>
      <c r="C173" s="146">
        <f>'OP&amp;M'!H16</f>
        <v>40200</v>
      </c>
      <c r="D173" s="146">
        <f>'OP&amp;M'!J16</f>
        <v>200000</v>
      </c>
      <c r="E173" s="164">
        <f t="shared" si="7"/>
        <v>159800</v>
      </c>
    </row>
    <row r="174" spans="1:5" s="153" customFormat="1" ht="15" customHeight="1" x14ac:dyDescent="0.25">
      <c r="A174" s="165" t="s">
        <v>185</v>
      </c>
      <c r="B174" s="166">
        <f>B173+B172+B171</f>
        <v>1900169.42</v>
      </c>
      <c r="C174" s="166">
        <f>C173+C172+C171</f>
        <v>1546184.7</v>
      </c>
      <c r="D174" s="166">
        <f>D173+D172+D171</f>
        <v>1983500</v>
      </c>
      <c r="E174" s="167">
        <f t="shared" si="7"/>
        <v>437315.30000000005</v>
      </c>
    </row>
    <row r="175" spans="1:5" ht="15" customHeight="1" x14ac:dyDescent="0.2">
      <c r="A175" s="163" t="s">
        <v>264</v>
      </c>
      <c r="B175" s="146">
        <f>'OP&amp;M'!F27</f>
        <v>-30000</v>
      </c>
      <c r="C175" s="146">
        <f>'OP&amp;M'!H27</f>
        <v>63000</v>
      </c>
      <c r="D175" s="146">
        <f>'OP&amp;M'!J27</f>
        <v>5000</v>
      </c>
      <c r="E175" s="164">
        <f t="shared" si="7"/>
        <v>-58000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227135</v>
      </c>
      <c r="D176" s="146">
        <f>'OP&amp;M'!J29</f>
        <v>21461</v>
      </c>
      <c r="E176" s="164">
        <f t="shared" si="7"/>
        <v>-205674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1014420.87</v>
      </c>
      <c r="D178" s="146">
        <f>'OP&amp;M'!J39</f>
        <v>0</v>
      </c>
      <c r="E178" s="164">
        <f t="shared" si="7"/>
        <v>-1014420.87</v>
      </c>
    </row>
    <row r="179" spans="1:5" s="153" customFormat="1" ht="15" customHeight="1" x14ac:dyDescent="0.25">
      <c r="A179" s="165" t="s">
        <v>190</v>
      </c>
      <c r="B179" s="166">
        <f>B178+B177+B176+B175</f>
        <v>-30000</v>
      </c>
      <c r="C179" s="166">
        <f>C178+C177+C176+C175</f>
        <v>1304555.8700000001</v>
      </c>
      <c r="D179" s="166">
        <f>D178+D177+D176+D175</f>
        <v>26461</v>
      </c>
      <c r="E179" s="167">
        <f t="shared" si="7"/>
        <v>-1278094.8700000001</v>
      </c>
    </row>
    <row r="180" spans="1:5" ht="15" customHeight="1" x14ac:dyDescent="0.2">
      <c r="A180" s="163" t="s">
        <v>268</v>
      </c>
      <c r="B180" s="146">
        <f>'OP&amp;M'!F32+'OP&amp;M'!F34</f>
        <v>10826</v>
      </c>
      <c r="C180" s="146">
        <f>'OP&amp;M'!H32+'OP&amp;M'!H34</f>
        <v>44299</v>
      </c>
      <c r="D180" s="146">
        <f>'OP&amp;M'!J32+'OP&amp;M'!J34</f>
        <v>13827.189999999999</v>
      </c>
      <c r="E180" s="164">
        <f t="shared" si="7"/>
        <v>-30471.81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10826</v>
      </c>
      <c r="C183" s="166">
        <f>C182+C181+C180</f>
        <v>44299</v>
      </c>
      <c r="D183" s="166">
        <f>D182+D181+D180</f>
        <v>13827.189999999999</v>
      </c>
      <c r="E183" s="167">
        <f t="shared" si="7"/>
        <v>-30471.81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2985750.42</v>
      </c>
      <c r="C185" s="166">
        <f>C183+C179+C174+C170+C184</f>
        <v>4393811.29</v>
      </c>
      <c r="D185" s="166">
        <f>D183+D179+D174+D170+D184</f>
        <v>3965044.13</v>
      </c>
      <c r="E185" s="167">
        <f t="shared" si="7"/>
        <v>-428767.16000000015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16844424.870000001</v>
      </c>
      <c r="C189" s="146">
        <f t="shared" si="8"/>
        <v>17598996.810000002</v>
      </c>
      <c r="D189" s="146">
        <f t="shared" si="8"/>
        <v>19002482.82</v>
      </c>
      <c r="E189" s="164">
        <f t="shared" ref="E189:E207" si="9">D189-C189</f>
        <v>1403486.0099999979</v>
      </c>
    </row>
    <row r="190" spans="1:5" ht="15" customHeight="1" x14ac:dyDescent="0.2">
      <c r="A190" s="163" t="s">
        <v>179</v>
      </c>
      <c r="B190" s="146">
        <f t="shared" si="8"/>
        <v>2028312.57</v>
      </c>
      <c r="C190" s="146">
        <f t="shared" si="8"/>
        <v>1743295.13</v>
      </c>
      <c r="D190" s="146">
        <f t="shared" si="8"/>
        <v>1743999</v>
      </c>
      <c r="E190" s="164">
        <f t="shared" si="9"/>
        <v>703.87000000011176</v>
      </c>
    </row>
    <row r="191" spans="1:5" ht="15" customHeight="1" x14ac:dyDescent="0.2">
      <c r="A191" s="163" t="s">
        <v>180</v>
      </c>
      <c r="B191" s="146">
        <f t="shared" si="8"/>
        <v>7253131.8200000003</v>
      </c>
      <c r="C191" s="146">
        <f t="shared" si="8"/>
        <v>7427206.4799999995</v>
      </c>
      <c r="D191" s="146">
        <f t="shared" si="8"/>
        <v>8400075.3200000003</v>
      </c>
      <c r="E191" s="164">
        <f t="shared" si="9"/>
        <v>972868.84000000078</v>
      </c>
    </row>
    <row r="192" spans="1:5" s="153" customFormat="1" ht="15" customHeight="1" x14ac:dyDescent="0.25">
      <c r="A192" s="165" t="s">
        <v>181</v>
      </c>
      <c r="B192" s="166">
        <f>B191+B190+B189</f>
        <v>26125869.260000002</v>
      </c>
      <c r="C192" s="166">
        <f>C191+C190+C189</f>
        <v>26769498.420000002</v>
      </c>
      <c r="D192" s="166">
        <f>D191+D190+D189</f>
        <v>29146557.140000001</v>
      </c>
      <c r="E192" s="167">
        <f t="shared" si="9"/>
        <v>2377058.7199999988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223622.78</v>
      </c>
      <c r="C193" s="146">
        <f t="shared" si="10"/>
        <v>159887.5</v>
      </c>
      <c r="D193" s="146">
        <f>D11+D33+D80+D55+D102+D124+D149+D171</f>
        <v>237169.77</v>
      </c>
      <c r="E193" s="164">
        <f t="shared" si="9"/>
        <v>77282.26999999999</v>
      </c>
    </row>
    <row r="194" spans="1:5" ht="15" customHeight="1" x14ac:dyDescent="0.2">
      <c r="A194" s="163" t="s">
        <v>262</v>
      </c>
      <c r="B194" s="146">
        <f t="shared" si="10"/>
        <v>3971946.63</v>
      </c>
      <c r="C194" s="146">
        <f t="shared" si="10"/>
        <v>3380301.3099999996</v>
      </c>
      <c r="D194" s="146">
        <f>D12+D34+D81+D56+D103+D125+D150+D172</f>
        <v>3744790.34</v>
      </c>
      <c r="E194" s="164">
        <f t="shared" si="9"/>
        <v>364489.03000000026</v>
      </c>
    </row>
    <row r="195" spans="1:5" ht="15" customHeight="1" x14ac:dyDescent="0.2">
      <c r="A195" s="163" t="s">
        <v>263</v>
      </c>
      <c r="B195" s="146">
        <f t="shared" si="10"/>
        <v>347311.53</v>
      </c>
      <c r="C195" s="146">
        <f t="shared" si="10"/>
        <v>463232</v>
      </c>
      <c r="D195" s="146">
        <f>D13+D35+D82+D57+D104+D126+D151+D173</f>
        <v>518367.18</v>
      </c>
      <c r="E195" s="164">
        <f t="shared" si="9"/>
        <v>55135.179999999993</v>
      </c>
    </row>
    <row r="196" spans="1:5" s="153" customFormat="1" ht="15" customHeight="1" x14ac:dyDescent="0.25">
      <c r="A196" s="165" t="s">
        <v>185</v>
      </c>
      <c r="B196" s="166">
        <f>B195+B194+B193</f>
        <v>4542880.9400000004</v>
      </c>
      <c r="C196" s="166">
        <f>C195+C194+C193</f>
        <v>4003420.8099999996</v>
      </c>
      <c r="D196" s="166">
        <f>D195+D194+D193</f>
        <v>4500327.2899999991</v>
      </c>
      <c r="E196" s="167">
        <f t="shared" si="9"/>
        <v>496906.47999999952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451525.86000000004</v>
      </c>
      <c r="C197" s="146">
        <f t="shared" si="11"/>
        <v>859128</v>
      </c>
      <c r="D197" s="146">
        <f>D15+D37+D84+D59+D106+D128+D153+D175</f>
        <v>823420</v>
      </c>
      <c r="E197" s="164">
        <f t="shared" si="9"/>
        <v>-35708</v>
      </c>
    </row>
    <row r="198" spans="1:5" ht="15" customHeight="1" x14ac:dyDescent="0.2">
      <c r="A198" s="163" t="s">
        <v>265</v>
      </c>
      <c r="B198" s="146">
        <f t="shared" si="11"/>
        <v>1307981.6299999999</v>
      </c>
      <c r="C198" s="146">
        <f t="shared" si="11"/>
        <v>805061.54</v>
      </c>
      <c r="D198" s="146">
        <f>D16+D38+D85+D60+D107+D129+D154+D176</f>
        <v>248054</v>
      </c>
      <c r="E198" s="164">
        <f t="shared" si="9"/>
        <v>-557007.54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1189770.8700000001</v>
      </c>
      <c r="D200" s="146">
        <f>D18+D40+D87+D62+D109+D131+D156+D178</f>
        <v>895983</v>
      </c>
      <c r="E200" s="164">
        <f t="shared" si="9"/>
        <v>-293787.87000000011</v>
      </c>
    </row>
    <row r="201" spans="1:5" s="153" customFormat="1" ht="15" customHeight="1" x14ac:dyDescent="0.25">
      <c r="A201" s="165" t="s">
        <v>190</v>
      </c>
      <c r="B201" s="166">
        <f>B200+B199+B198+B197</f>
        <v>1759507.49</v>
      </c>
      <c r="C201" s="166">
        <f>C200+C199+C198+C197</f>
        <v>2853960.41</v>
      </c>
      <c r="D201" s="166">
        <f>D200+D199+D198+D197</f>
        <v>1967457</v>
      </c>
      <c r="E201" s="167">
        <f t="shared" si="9"/>
        <v>-886503.41000000015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118356</v>
      </c>
      <c r="C202" s="146">
        <f t="shared" si="12"/>
        <v>349607</v>
      </c>
      <c r="D202" s="146">
        <f>D20+D42+D89+D64+D111+D133+D158+D180</f>
        <v>497013.73</v>
      </c>
      <c r="E202" s="164">
        <f t="shared" si="9"/>
        <v>147406.72999999998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118356</v>
      </c>
      <c r="C205" s="166">
        <f>C204+C203+C202</f>
        <v>349607</v>
      </c>
      <c r="D205" s="166">
        <f>D204+D203+D202</f>
        <v>497013.73</v>
      </c>
      <c r="E205" s="167">
        <f t="shared" si="9"/>
        <v>147406.72999999998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32546613.690000001</v>
      </c>
      <c r="C207" s="181">
        <f>C205+C201+C196+C192+C206</f>
        <v>33976486.640000001</v>
      </c>
      <c r="D207" s="181">
        <f>D205+D201+D196+D192+D206</f>
        <v>36111355.159999996</v>
      </c>
      <c r="E207" s="174">
        <f t="shared" si="9"/>
        <v>2134868.5199999958</v>
      </c>
    </row>
    <row r="208" spans="1:5" ht="15" customHeight="1" x14ac:dyDescent="0.25">
      <c r="A208" s="96" t="s">
        <v>131</v>
      </c>
      <c r="E208" s="549"/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Bossier Parish Community College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  <c r="E277" s="549"/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Bossier Parish Community College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19212.79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635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19847.79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243747.35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243747.35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4041</v>
      </c>
      <c r="C296" s="146">
        <f>Other!H32+Other!H34</f>
        <v>734996</v>
      </c>
      <c r="D296" s="146">
        <f>Other!J32+Other!J34</f>
        <v>0</v>
      </c>
      <c r="E296" s="164">
        <f t="shared" si="16"/>
        <v>-734996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4041</v>
      </c>
      <c r="C299" s="166">
        <f>C298+C297+C296</f>
        <v>734996</v>
      </c>
      <c r="D299" s="166">
        <f>D298+D297+D296</f>
        <v>0</v>
      </c>
      <c r="E299" s="167">
        <f t="shared" si="16"/>
        <v>-734996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267636.14</v>
      </c>
      <c r="C301" s="166">
        <f>C299+C295+C290+C286+C300</f>
        <v>734996</v>
      </c>
      <c r="D301" s="166">
        <f>D299+D295+D290+D286+D300</f>
        <v>0</v>
      </c>
      <c r="E301" s="167">
        <f t="shared" si="16"/>
        <v>-734996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16844424.870000001</v>
      </c>
      <c r="C305" s="146">
        <f t="shared" si="17"/>
        <v>17598996.810000002</v>
      </c>
      <c r="D305" s="146">
        <f t="shared" si="17"/>
        <v>19002482.82</v>
      </c>
      <c r="E305" s="164">
        <f t="shared" ref="E305:E323" si="18">D305-C305</f>
        <v>1403486.0099999979</v>
      </c>
    </row>
    <row r="306" spans="1:5" ht="15" customHeight="1" x14ac:dyDescent="0.2">
      <c r="A306" s="163" t="s">
        <v>179</v>
      </c>
      <c r="B306" s="146">
        <f t="shared" si="17"/>
        <v>2028312.57</v>
      </c>
      <c r="C306" s="146">
        <f t="shared" si="17"/>
        <v>1743295.13</v>
      </c>
      <c r="D306" s="146">
        <f t="shared" si="17"/>
        <v>1743999</v>
      </c>
      <c r="E306" s="164">
        <f t="shared" si="18"/>
        <v>703.87000000011176</v>
      </c>
    </row>
    <row r="307" spans="1:5" ht="15" customHeight="1" x14ac:dyDescent="0.2">
      <c r="A307" s="163" t="s">
        <v>180</v>
      </c>
      <c r="B307" s="146">
        <f t="shared" si="17"/>
        <v>7253131.8200000003</v>
      </c>
      <c r="C307" s="146">
        <f t="shared" si="17"/>
        <v>7427206.4799999995</v>
      </c>
      <c r="D307" s="146">
        <f t="shared" si="17"/>
        <v>8400075.3200000003</v>
      </c>
      <c r="E307" s="164">
        <f t="shared" si="18"/>
        <v>972868.84000000078</v>
      </c>
    </row>
    <row r="308" spans="1:5" s="153" customFormat="1" ht="15" customHeight="1" x14ac:dyDescent="0.25">
      <c r="A308" s="165" t="s">
        <v>181</v>
      </c>
      <c r="B308" s="166">
        <f>B307+B306+B305</f>
        <v>26125869.260000002</v>
      </c>
      <c r="C308" s="166">
        <f>C307+C306+C305</f>
        <v>26769498.420000002</v>
      </c>
      <c r="D308" s="166">
        <f>D307+D306+D305</f>
        <v>29146557.140000001</v>
      </c>
      <c r="E308" s="167">
        <f t="shared" si="18"/>
        <v>2377058.7199999988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223622.78</v>
      </c>
      <c r="C309" s="146">
        <f t="shared" si="19"/>
        <v>159887.5</v>
      </c>
      <c r="D309" s="146">
        <f>D287+D262+D240+D218+D193</f>
        <v>237169.77</v>
      </c>
      <c r="E309" s="164">
        <f t="shared" si="18"/>
        <v>77282.26999999999</v>
      </c>
    </row>
    <row r="310" spans="1:5" ht="15" customHeight="1" x14ac:dyDescent="0.2">
      <c r="A310" s="163" t="s">
        <v>262</v>
      </c>
      <c r="B310" s="146">
        <f t="shared" si="19"/>
        <v>3991159.42</v>
      </c>
      <c r="C310" s="146">
        <f t="shared" si="19"/>
        <v>3380301.3099999996</v>
      </c>
      <c r="D310" s="146">
        <f>D288+D263+D241+D219+D194</f>
        <v>3744790.34</v>
      </c>
      <c r="E310" s="164">
        <f t="shared" si="18"/>
        <v>364489.03000000026</v>
      </c>
    </row>
    <row r="311" spans="1:5" ht="15" customHeight="1" x14ac:dyDescent="0.2">
      <c r="A311" s="163" t="s">
        <v>263</v>
      </c>
      <c r="B311" s="146">
        <f t="shared" si="19"/>
        <v>347946.53</v>
      </c>
      <c r="C311" s="146">
        <f t="shared" si="19"/>
        <v>463232</v>
      </c>
      <c r="D311" s="146">
        <f>D289+D264+D242+D220+D195</f>
        <v>518367.18</v>
      </c>
      <c r="E311" s="164">
        <f t="shared" si="18"/>
        <v>55135.179999999993</v>
      </c>
    </row>
    <row r="312" spans="1:5" s="153" customFormat="1" ht="15" customHeight="1" x14ac:dyDescent="0.25">
      <c r="A312" s="165" t="s">
        <v>185</v>
      </c>
      <c r="B312" s="166">
        <f>B311+B310+B309</f>
        <v>4562728.7300000004</v>
      </c>
      <c r="C312" s="166">
        <f>C311+C310+C309</f>
        <v>4003420.8099999996</v>
      </c>
      <c r="D312" s="166">
        <f>D311+D310+D309</f>
        <v>4500327.2899999991</v>
      </c>
      <c r="E312" s="167">
        <f t="shared" si="18"/>
        <v>496906.47999999952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451525.86000000004</v>
      </c>
      <c r="C313" s="146">
        <f t="shared" si="20"/>
        <v>859128</v>
      </c>
      <c r="D313" s="146">
        <f>D291+D266+D244+D222+D197</f>
        <v>823420</v>
      </c>
      <c r="E313" s="164">
        <f t="shared" si="18"/>
        <v>-35708</v>
      </c>
    </row>
    <row r="314" spans="1:5" ht="15" customHeight="1" x14ac:dyDescent="0.2">
      <c r="A314" s="163" t="s">
        <v>265</v>
      </c>
      <c r="B314" s="146">
        <f t="shared" si="20"/>
        <v>1551728.98</v>
      </c>
      <c r="C314" s="146">
        <f t="shared" si="20"/>
        <v>805061.54</v>
      </c>
      <c r="D314" s="146">
        <f>D292+D267+D245+D223+D198</f>
        <v>248054</v>
      </c>
      <c r="E314" s="164">
        <f t="shared" si="18"/>
        <v>-557007.54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0</v>
      </c>
      <c r="C316" s="146">
        <f t="shared" si="20"/>
        <v>1189770.8700000001</v>
      </c>
      <c r="D316" s="146">
        <f>D294+D269+D247+D225+D200</f>
        <v>895983</v>
      </c>
      <c r="E316" s="164">
        <f t="shared" si="18"/>
        <v>-293787.87000000011</v>
      </c>
    </row>
    <row r="317" spans="1:5" s="153" customFormat="1" ht="15" customHeight="1" x14ac:dyDescent="0.25">
      <c r="A317" s="165" t="s">
        <v>190</v>
      </c>
      <c r="B317" s="166">
        <f>B316+B315+B314+B313</f>
        <v>2003254.84</v>
      </c>
      <c r="C317" s="166">
        <f>C316+C315+C314+C313</f>
        <v>2853960.41</v>
      </c>
      <c r="D317" s="166">
        <f>D316+D315+D314+D313</f>
        <v>1967457</v>
      </c>
      <c r="E317" s="167">
        <f t="shared" si="18"/>
        <v>-886503.41000000015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122397</v>
      </c>
      <c r="C318" s="146">
        <f t="shared" si="21"/>
        <v>1084603</v>
      </c>
      <c r="D318" s="146">
        <f>D296+D271+D249+D227+D202</f>
        <v>497013.73</v>
      </c>
      <c r="E318" s="164">
        <f t="shared" si="18"/>
        <v>-587589.27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122397</v>
      </c>
      <c r="C321" s="166">
        <f>C320+C319+C318</f>
        <v>1084603</v>
      </c>
      <c r="D321" s="166">
        <f>D320+D319+D318</f>
        <v>497013.73</v>
      </c>
      <c r="E321" s="167">
        <f t="shared" si="18"/>
        <v>-587589.27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32814249.830000002</v>
      </c>
      <c r="C323" s="181">
        <f>C321+C317+C312+C308+C322</f>
        <v>34711482.640000001</v>
      </c>
      <c r="D323" s="174">
        <f>D321+D317+D312+D308+D322</f>
        <v>36111355.159999996</v>
      </c>
      <c r="E323" s="174">
        <f t="shared" si="18"/>
        <v>1399872.5199999958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556</v>
      </c>
    </row>
  </sheetData>
  <pageMargins left="0.25" right="0.25" top="0.25" bottom="0.25" header="0" footer="0"/>
  <pageSetup scale="72" fitToHeight="0" orientation="portrait" r:id="rId1"/>
  <headerFooter differentFirst="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63"/>
  <sheetViews>
    <sheetView showOutlineSymbols="0" view="pageBreakPreview" topLeftCell="A16" zoomScaleNormal="100" zoomScaleSheetLayoutView="100" workbookViewId="0">
      <selection activeCell="B40" sqref="B40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565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475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476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477</v>
      </c>
      <c r="C4" s="419" t="s">
        <v>557</v>
      </c>
      <c r="D4" s="420" t="s">
        <v>135</v>
      </c>
      <c r="E4" s="421" t="s">
        <v>477</v>
      </c>
      <c r="F4" s="422" t="s">
        <v>478</v>
      </c>
      <c r="G4" s="419" t="s">
        <v>557</v>
      </c>
      <c r="H4" s="423" t="s">
        <v>136</v>
      </c>
    </row>
    <row r="5" spans="1:11" ht="15" customHeight="1" x14ac:dyDescent="0.25">
      <c r="A5" s="425" t="s">
        <v>237</v>
      </c>
      <c r="B5" s="426" t="s">
        <v>478</v>
      </c>
      <c r="C5" s="426" t="s">
        <v>479</v>
      </c>
      <c r="D5" s="427" t="s">
        <v>452</v>
      </c>
      <c r="E5" s="428" t="s">
        <v>480</v>
      </c>
      <c r="F5" s="426" t="s">
        <v>481</v>
      </c>
      <c r="G5" s="426" t="s">
        <v>479</v>
      </c>
      <c r="H5" s="426" t="s">
        <v>546</v>
      </c>
    </row>
    <row r="6" spans="1:11" ht="15" customHeight="1" x14ac:dyDescent="0.25">
      <c r="A6" s="429" t="s">
        <v>482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483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>
        <v>135</v>
      </c>
      <c r="C8" s="443">
        <v>2548</v>
      </c>
      <c r="D8" s="444">
        <v>343988</v>
      </c>
      <c r="E8" s="445">
        <v>135</v>
      </c>
      <c r="F8" s="446"/>
      <c r="G8" s="443">
        <v>2548</v>
      </c>
      <c r="H8" s="447">
        <v>345000</v>
      </c>
    </row>
    <row r="9" spans="1:11" ht="15" customHeight="1" x14ac:dyDescent="0.2">
      <c r="A9" s="442" t="s">
        <v>484</v>
      </c>
      <c r="B9" s="442">
        <v>7</v>
      </c>
      <c r="C9" s="443">
        <v>1286</v>
      </c>
      <c r="D9" s="444">
        <v>9003</v>
      </c>
      <c r="E9" s="445">
        <v>7</v>
      </c>
      <c r="F9" s="446"/>
      <c r="G9" s="443">
        <v>1286</v>
      </c>
      <c r="H9" s="447">
        <v>9500</v>
      </c>
    </row>
    <row r="10" spans="1:11" ht="15" customHeight="1" x14ac:dyDescent="0.2">
      <c r="A10" s="442" t="s">
        <v>485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486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487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488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489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490</v>
      </c>
      <c r="B15" s="442">
        <v>19</v>
      </c>
      <c r="C15" s="443">
        <v>1244</v>
      </c>
      <c r="D15" s="444">
        <v>23640</v>
      </c>
      <c r="E15" s="445">
        <v>19</v>
      </c>
      <c r="F15" s="446"/>
      <c r="G15" s="443">
        <v>1244</v>
      </c>
      <c r="H15" s="447">
        <v>10000</v>
      </c>
    </row>
    <row r="16" spans="1:11" ht="15" customHeight="1" x14ac:dyDescent="0.2">
      <c r="A16" s="442" t="s">
        <v>491</v>
      </c>
      <c r="B16" s="442">
        <v>33</v>
      </c>
      <c r="C16" s="443">
        <v>2042</v>
      </c>
      <c r="D16" s="444">
        <v>67373</v>
      </c>
      <c r="E16" s="445">
        <v>33</v>
      </c>
      <c r="F16" s="446"/>
      <c r="G16" s="443">
        <v>2042</v>
      </c>
      <c r="H16" s="447">
        <v>70000</v>
      </c>
    </row>
    <row r="17" spans="1:9" ht="15" customHeight="1" x14ac:dyDescent="0.2">
      <c r="A17" s="442" t="s">
        <v>492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493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494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495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496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497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498</v>
      </c>
      <c r="B23" s="442">
        <v>2</v>
      </c>
      <c r="C23" s="443">
        <v>1668</v>
      </c>
      <c r="D23" s="444">
        <v>3335</v>
      </c>
      <c r="E23" s="445">
        <v>2</v>
      </c>
      <c r="F23" s="446"/>
      <c r="G23" s="443">
        <v>1668</v>
      </c>
      <c r="H23" s="447">
        <v>4000</v>
      </c>
    </row>
    <row r="24" spans="1:9" ht="15" customHeight="1" x14ac:dyDescent="0.2">
      <c r="A24" s="442" t="s">
        <v>499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500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501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502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503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504</v>
      </c>
      <c r="B29" s="441">
        <f>SUM(B7:B28)</f>
        <v>196</v>
      </c>
      <c r="C29" s="449">
        <f>IFERROR(D29/B29,)</f>
        <v>2282.341836734694</v>
      </c>
      <c r="D29" s="450">
        <f>SUM(D6:D28)</f>
        <v>447339</v>
      </c>
      <c r="E29" s="451">
        <f>SUM(E7:E28)</f>
        <v>196</v>
      </c>
      <c r="F29" s="452">
        <f>SUM(F6:F28)</f>
        <v>0</v>
      </c>
      <c r="G29" s="449">
        <f>IFERROR(H29/(F29+E29),)</f>
        <v>2237.2448979591836</v>
      </c>
      <c r="H29" s="453">
        <f>SUM(H7:H28)</f>
        <v>438500</v>
      </c>
    </row>
    <row r="30" spans="1:9" ht="15" hidden="1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505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550" t="s">
        <v>506</v>
      </c>
      <c r="B32" s="551"/>
      <c r="C32" s="551"/>
      <c r="D32" s="552"/>
      <c r="E32" s="553"/>
      <c r="F32" s="554"/>
      <c r="G32" s="555"/>
      <c r="H32" s="555"/>
      <c r="I32" s="435"/>
    </row>
    <row r="33" spans="1:9" ht="15" customHeight="1" x14ac:dyDescent="0.25">
      <c r="A33" s="460" t="s">
        <v>507</v>
      </c>
      <c r="B33" s="442"/>
      <c r="C33" s="443"/>
      <c r="D33" s="444"/>
      <c r="E33" s="445"/>
      <c r="F33" s="446"/>
      <c r="G33" s="443"/>
      <c r="H33" s="461"/>
      <c r="I33" s="435"/>
    </row>
    <row r="34" spans="1:9" ht="15" customHeight="1" x14ac:dyDescent="0.2">
      <c r="A34" s="435" t="s">
        <v>508</v>
      </c>
      <c r="B34" s="435">
        <v>1</v>
      </c>
      <c r="C34" s="436">
        <v>1794</v>
      </c>
      <c r="D34" s="437">
        <v>1794</v>
      </c>
      <c r="E34" s="438">
        <v>1</v>
      </c>
      <c r="F34" s="439"/>
      <c r="G34" s="436">
        <v>1794</v>
      </c>
      <c r="H34" s="459">
        <v>1800</v>
      </c>
      <c r="I34" s="435"/>
    </row>
    <row r="35" spans="1:9" ht="15" customHeight="1" x14ac:dyDescent="0.2">
      <c r="A35" s="462" t="s">
        <v>509</v>
      </c>
      <c r="B35" s="442"/>
      <c r="C35" s="443"/>
      <c r="D35" s="444"/>
      <c r="E35" s="455"/>
      <c r="F35" s="442"/>
      <c r="G35" s="443"/>
      <c r="H35" s="461"/>
      <c r="I35" s="435"/>
    </row>
    <row r="36" spans="1:9" ht="15" customHeight="1" x14ac:dyDescent="0.2">
      <c r="A36" s="462" t="s">
        <v>510</v>
      </c>
      <c r="B36" s="442"/>
      <c r="C36" s="443"/>
      <c r="D36" s="444"/>
      <c r="E36" s="445"/>
      <c r="F36" s="446"/>
      <c r="G36" s="443"/>
      <c r="H36" s="461"/>
      <c r="I36" s="435"/>
    </row>
    <row r="37" spans="1:9" ht="15" customHeight="1" x14ac:dyDescent="0.2">
      <c r="A37" s="442" t="s">
        <v>511</v>
      </c>
      <c r="B37" s="442"/>
      <c r="C37" s="443"/>
      <c r="D37" s="444"/>
      <c r="E37" s="445"/>
      <c r="F37" s="446"/>
      <c r="G37" s="443"/>
      <c r="H37" s="461"/>
      <c r="I37" s="435"/>
    </row>
    <row r="38" spans="1:9" ht="15" customHeight="1" x14ac:dyDescent="0.2">
      <c r="A38" s="462" t="s">
        <v>512</v>
      </c>
      <c r="B38" s="442"/>
      <c r="C38" s="443"/>
      <c r="D38" s="444"/>
      <c r="E38" s="445"/>
      <c r="F38" s="446"/>
      <c r="G38" s="443"/>
      <c r="H38" s="461"/>
      <c r="I38" s="435"/>
    </row>
    <row r="39" spans="1:9" ht="15" customHeight="1" x14ac:dyDescent="0.2">
      <c r="A39" s="462" t="s">
        <v>513</v>
      </c>
      <c r="B39" s="442"/>
      <c r="C39" s="443"/>
      <c r="D39" s="444"/>
      <c r="E39" s="445"/>
      <c r="F39" s="446"/>
      <c r="G39" s="443"/>
      <c r="H39" s="461"/>
      <c r="I39" s="435"/>
    </row>
    <row r="40" spans="1:9" ht="15" customHeight="1" x14ac:dyDescent="0.2">
      <c r="A40" s="462" t="s">
        <v>514</v>
      </c>
      <c r="B40" s="442">
        <v>87</v>
      </c>
      <c r="C40" s="443">
        <v>1389</v>
      </c>
      <c r="D40" s="444">
        <v>120860</v>
      </c>
      <c r="E40" s="445">
        <v>87</v>
      </c>
      <c r="F40" s="446"/>
      <c r="G40" s="443">
        <v>1389</v>
      </c>
      <c r="H40" s="461">
        <v>121000</v>
      </c>
      <c r="I40" s="435"/>
    </row>
    <row r="41" spans="1:9" ht="15" customHeight="1" x14ac:dyDescent="0.2">
      <c r="A41" s="462" t="s">
        <v>515</v>
      </c>
      <c r="B41" s="442"/>
      <c r="C41" s="443"/>
      <c r="D41" s="444"/>
      <c r="E41" s="445"/>
      <c r="F41" s="446"/>
      <c r="G41" s="443"/>
      <c r="H41" s="461"/>
      <c r="I41" s="435"/>
    </row>
    <row r="42" spans="1:9" ht="15" customHeight="1" x14ac:dyDescent="0.2">
      <c r="A42" s="462" t="s">
        <v>566</v>
      </c>
      <c r="B42" s="442">
        <v>182</v>
      </c>
      <c r="C42" s="443">
        <v>2233</v>
      </c>
      <c r="D42" s="444">
        <v>406355</v>
      </c>
      <c r="E42" s="445">
        <v>182</v>
      </c>
      <c r="F42" s="446"/>
      <c r="G42" s="443">
        <v>46355</v>
      </c>
      <c r="H42" s="461">
        <v>410000</v>
      </c>
      <c r="I42" s="435"/>
    </row>
    <row r="43" spans="1:9" ht="15" customHeight="1" x14ac:dyDescent="0.25">
      <c r="A43" s="463" t="s">
        <v>516</v>
      </c>
      <c r="B43" s="442"/>
      <c r="C43" s="443"/>
      <c r="D43" s="444"/>
      <c r="E43" s="445"/>
      <c r="F43" s="446"/>
      <c r="G43" s="443"/>
      <c r="H43" s="461"/>
      <c r="I43" s="435"/>
    </row>
    <row r="44" spans="1:9" ht="15" customHeight="1" x14ac:dyDescent="0.2">
      <c r="A44" s="464" t="s">
        <v>517</v>
      </c>
      <c r="B44" s="435">
        <v>16</v>
      </c>
      <c r="C44" s="436">
        <v>619</v>
      </c>
      <c r="D44" s="437">
        <v>9908</v>
      </c>
      <c r="E44" s="438">
        <v>16</v>
      </c>
      <c r="F44" s="439"/>
      <c r="G44" s="436">
        <v>619</v>
      </c>
      <c r="H44" s="459">
        <v>20000</v>
      </c>
      <c r="I44" s="435"/>
    </row>
    <row r="45" spans="1:9" ht="15" customHeight="1" x14ac:dyDescent="0.2">
      <c r="A45" s="462" t="s">
        <v>518</v>
      </c>
      <c r="B45" s="442">
        <v>20</v>
      </c>
      <c r="C45" s="443">
        <v>917</v>
      </c>
      <c r="D45" s="444">
        <v>18348</v>
      </c>
      <c r="E45" s="445">
        <v>20</v>
      </c>
      <c r="F45" s="446"/>
      <c r="G45" s="443">
        <v>917</v>
      </c>
      <c r="H45" s="461">
        <v>3000</v>
      </c>
      <c r="I45" s="435"/>
    </row>
    <row r="46" spans="1:9" ht="15" customHeight="1" x14ac:dyDescent="0.2">
      <c r="A46" s="462" t="s">
        <v>519</v>
      </c>
      <c r="B46" s="442"/>
      <c r="C46" s="443"/>
      <c r="D46" s="444"/>
      <c r="E46" s="445"/>
      <c r="F46" s="446"/>
      <c r="G46" s="443"/>
      <c r="H46" s="461"/>
    </row>
    <row r="47" spans="1:9" ht="15" customHeight="1" x14ac:dyDescent="0.2">
      <c r="A47" s="462" t="s">
        <v>567</v>
      </c>
      <c r="B47" s="442">
        <v>51</v>
      </c>
      <c r="C47" s="443">
        <v>445.25</v>
      </c>
      <c r="D47" s="444">
        <v>22707.94</v>
      </c>
      <c r="E47" s="445">
        <v>51</v>
      </c>
      <c r="F47" s="446"/>
      <c r="G47" s="443">
        <v>445</v>
      </c>
      <c r="H47" s="461">
        <v>23000</v>
      </c>
    </row>
    <row r="48" spans="1:9" ht="15" customHeight="1" x14ac:dyDescent="0.2">
      <c r="A48" s="462" t="s">
        <v>568</v>
      </c>
      <c r="B48" s="442">
        <v>10</v>
      </c>
      <c r="C48" s="443">
        <v>1160.7</v>
      </c>
      <c r="D48" s="444">
        <v>11607</v>
      </c>
      <c r="E48" s="445">
        <v>10</v>
      </c>
      <c r="F48" s="446"/>
      <c r="G48" s="443">
        <v>1161</v>
      </c>
      <c r="H48" s="461">
        <v>12000</v>
      </c>
    </row>
    <row r="49" spans="1:8" ht="15" customHeight="1" x14ac:dyDescent="0.2">
      <c r="A49" s="462" t="s">
        <v>569</v>
      </c>
      <c r="B49" s="442">
        <v>14</v>
      </c>
      <c r="C49" s="443">
        <v>1048</v>
      </c>
      <c r="D49" s="444">
        <v>14671.58</v>
      </c>
      <c r="E49" s="445">
        <v>14</v>
      </c>
      <c r="F49" s="446"/>
      <c r="G49" s="443">
        <v>1048</v>
      </c>
      <c r="H49" s="461">
        <v>15000</v>
      </c>
    </row>
    <row r="50" spans="1:8" ht="15" customHeight="1" x14ac:dyDescent="0.2">
      <c r="A50" s="462" t="s">
        <v>570</v>
      </c>
      <c r="B50" s="442">
        <v>16</v>
      </c>
      <c r="C50" s="443">
        <v>975.75</v>
      </c>
      <c r="D50" s="444">
        <v>15628.18</v>
      </c>
      <c r="E50" s="445">
        <v>16</v>
      </c>
      <c r="F50" s="446"/>
      <c r="G50" s="443">
        <v>976</v>
      </c>
      <c r="H50" s="461">
        <v>16000</v>
      </c>
    </row>
    <row r="51" spans="1:8" ht="15" customHeight="1" x14ac:dyDescent="0.2">
      <c r="A51" s="462" t="s">
        <v>571</v>
      </c>
      <c r="B51" s="442">
        <v>7</v>
      </c>
      <c r="C51" s="443">
        <v>1343.57</v>
      </c>
      <c r="D51" s="444">
        <v>9405.1200000000008</v>
      </c>
      <c r="E51" s="445">
        <v>7</v>
      </c>
      <c r="F51" s="446"/>
      <c r="G51" s="443">
        <v>1344</v>
      </c>
      <c r="H51" s="461">
        <v>9500</v>
      </c>
    </row>
    <row r="52" spans="1:8" ht="15" customHeight="1" x14ac:dyDescent="0.2">
      <c r="A52" s="462" t="s">
        <v>572</v>
      </c>
      <c r="B52" s="442">
        <v>15</v>
      </c>
      <c r="C52" s="443">
        <v>1747.6</v>
      </c>
      <c r="D52" s="444">
        <v>26213.41</v>
      </c>
      <c r="E52" s="445">
        <v>15</v>
      </c>
      <c r="F52" s="446"/>
      <c r="G52" s="443">
        <v>1748</v>
      </c>
      <c r="H52" s="461">
        <v>26500</v>
      </c>
    </row>
    <row r="53" spans="1:8" ht="15" customHeight="1" x14ac:dyDescent="0.2">
      <c r="A53" s="462" t="s">
        <v>573</v>
      </c>
      <c r="B53" s="442">
        <v>9</v>
      </c>
      <c r="C53" s="443">
        <v>833.78</v>
      </c>
      <c r="D53" s="444">
        <v>7503.84</v>
      </c>
      <c r="E53" s="445">
        <v>9</v>
      </c>
      <c r="F53" s="446"/>
      <c r="G53" s="443">
        <v>834</v>
      </c>
      <c r="H53" s="461">
        <v>8000</v>
      </c>
    </row>
    <row r="54" spans="1:8" ht="15" customHeight="1" x14ac:dyDescent="0.2">
      <c r="A54" s="462" t="s">
        <v>574</v>
      </c>
      <c r="B54" s="442">
        <v>23</v>
      </c>
      <c r="C54" s="443">
        <v>1322.09</v>
      </c>
      <c r="D54" s="444">
        <v>30407.68</v>
      </c>
      <c r="E54" s="445">
        <v>23</v>
      </c>
      <c r="F54" s="446"/>
      <c r="G54" s="443">
        <v>1322</v>
      </c>
      <c r="H54" s="461">
        <v>32000</v>
      </c>
    </row>
    <row r="55" spans="1:8" ht="15" customHeight="1" x14ac:dyDescent="0.2">
      <c r="A55" s="462" t="s">
        <v>575</v>
      </c>
      <c r="B55" s="442">
        <v>13</v>
      </c>
      <c r="C55" s="443">
        <v>538.46</v>
      </c>
      <c r="D55" s="444">
        <v>7000</v>
      </c>
      <c r="E55" s="445">
        <v>13</v>
      </c>
      <c r="F55" s="446"/>
      <c r="G55" s="443">
        <v>538</v>
      </c>
      <c r="H55" s="461">
        <v>8000</v>
      </c>
    </row>
    <row r="56" spans="1:8" ht="15" customHeight="1" x14ac:dyDescent="0.2">
      <c r="A56" s="462" t="s">
        <v>576</v>
      </c>
      <c r="B56" s="442">
        <v>2</v>
      </c>
      <c r="C56" s="443">
        <v>1667.5</v>
      </c>
      <c r="D56" s="444">
        <v>3335.04</v>
      </c>
      <c r="E56" s="445">
        <v>2</v>
      </c>
      <c r="F56" s="446"/>
      <c r="G56" s="443">
        <v>1668</v>
      </c>
      <c r="H56" s="461">
        <v>3500</v>
      </c>
    </row>
    <row r="57" spans="1:8" ht="15" customHeight="1" x14ac:dyDescent="0.2">
      <c r="A57" s="462" t="s">
        <v>577</v>
      </c>
      <c r="B57" s="442">
        <v>3</v>
      </c>
      <c r="C57" s="443">
        <v>1621.33</v>
      </c>
      <c r="D57" s="444">
        <v>4863.6000000000004</v>
      </c>
      <c r="E57" s="445">
        <v>3</v>
      </c>
      <c r="F57" s="446"/>
      <c r="G57" s="443">
        <v>1621</v>
      </c>
      <c r="H57" s="461">
        <v>4900</v>
      </c>
    </row>
    <row r="58" spans="1:8" ht="15" customHeight="1" x14ac:dyDescent="0.2">
      <c r="A58" s="462" t="s">
        <v>578</v>
      </c>
      <c r="B58" s="442">
        <v>1</v>
      </c>
      <c r="C58" s="443">
        <v>1668</v>
      </c>
      <c r="D58" s="444">
        <v>1667.52</v>
      </c>
      <c r="E58" s="445">
        <v>1</v>
      </c>
      <c r="F58" s="446"/>
      <c r="G58" s="443">
        <v>1668</v>
      </c>
      <c r="H58" s="461">
        <v>2000</v>
      </c>
    </row>
    <row r="59" spans="1:8" ht="15" customHeight="1" x14ac:dyDescent="0.2">
      <c r="A59" s="462" t="s">
        <v>579</v>
      </c>
      <c r="B59" s="442">
        <v>15</v>
      </c>
      <c r="C59" s="443">
        <v>1357.07</v>
      </c>
      <c r="D59" s="444">
        <v>20356.12</v>
      </c>
      <c r="E59" s="445">
        <v>15</v>
      </c>
      <c r="F59" s="446"/>
      <c r="G59" s="443">
        <v>1357</v>
      </c>
      <c r="H59" s="461">
        <v>21000</v>
      </c>
    </row>
    <row r="60" spans="1:8" ht="15" customHeight="1" x14ac:dyDescent="0.2">
      <c r="A60" s="462" t="s">
        <v>520</v>
      </c>
      <c r="B60" s="442"/>
      <c r="C60" s="443"/>
      <c r="D60" s="444"/>
      <c r="E60" s="445"/>
      <c r="F60" s="446"/>
      <c r="G60" s="443"/>
      <c r="H60" s="461"/>
    </row>
    <row r="61" spans="1:8" ht="15" customHeight="1" x14ac:dyDescent="0.25">
      <c r="A61" s="460" t="s">
        <v>521</v>
      </c>
      <c r="B61" s="442">
        <f>SUM(B34:B60)+B32</f>
        <v>485</v>
      </c>
      <c r="C61" s="548">
        <f>IFERROR(D61/B61,)</f>
        <v>1510.5815051546392</v>
      </c>
      <c r="D61" s="465">
        <f>SUM(D34:D60)+D32</f>
        <v>732632.03</v>
      </c>
      <c r="E61" s="445">
        <f>SUM(E34:E60)+E32</f>
        <v>485</v>
      </c>
      <c r="F61" s="446">
        <f>SUM(F34:F60)+F32</f>
        <v>0</v>
      </c>
      <c r="G61" s="443">
        <f>IFERROR(H61/(F61+E61),)</f>
        <v>1520</v>
      </c>
      <c r="H61" s="466">
        <f>SUM(H34:H60)+H32</f>
        <v>737200</v>
      </c>
    </row>
    <row r="62" spans="1:8" ht="15" customHeight="1" x14ac:dyDescent="0.25">
      <c r="A62" s="460" t="s">
        <v>522</v>
      </c>
      <c r="B62" s="442">
        <f>B61+B29</f>
        <v>681</v>
      </c>
      <c r="C62" s="443">
        <f>IFERROR(D62/B62,)</f>
        <v>1732.7034214390603</v>
      </c>
      <c r="D62" s="450">
        <f>D61+D29</f>
        <v>1179971.03</v>
      </c>
      <c r="E62" s="445">
        <f>E61+E29</f>
        <v>681</v>
      </c>
      <c r="F62" s="446">
        <f>F61+F29</f>
        <v>0</v>
      </c>
      <c r="G62" s="443">
        <f>IFERROR(H62/(F62+E62),)</f>
        <v>1726.431718061674</v>
      </c>
      <c r="H62" s="467">
        <f>H61+H29</f>
        <v>1175700</v>
      </c>
    </row>
    <row r="63" spans="1:8" ht="15" customHeight="1" x14ac:dyDescent="0.2">
      <c r="A63" s="455"/>
      <c r="B63" s="455"/>
      <c r="C63" s="455"/>
      <c r="D63" s="455"/>
      <c r="E63" s="455"/>
      <c r="F63" s="455"/>
      <c r="G63" s="455"/>
      <c r="H6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I37"/>
  <sheetViews>
    <sheetView view="pageBreakPreview" zoomScaleNormal="100" zoomScaleSheetLayoutView="100" workbookViewId="0">
      <selection activeCell="I37" sqref="I37"/>
    </sheetView>
  </sheetViews>
  <sheetFormatPr defaultColWidth="9.140625" defaultRowHeight="15" x14ac:dyDescent="0.2"/>
  <cols>
    <col min="1" max="1" width="38.7109375" style="475" customWidth="1"/>
    <col min="2" max="2" width="13.5703125" style="475" customWidth="1"/>
    <col min="3" max="3" width="19.5703125" style="475" customWidth="1"/>
    <col min="4" max="4" width="17.28515625" style="475" customWidth="1"/>
    <col min="5" max="5" width="14.140625" style="475" customWidth="1"/>
    <col min="6" max="6" width="15.140625" style="475" customWidth="1"/>
    <col min="7" max="7" width="18.140625" style="475" customWidth="1"/>
    <col min="8" max="8" width="16.28515625" style="475" customWidth="1"/>
    <col min="9" max="9" width="11.140625" style="475" customWidth="1"/>
    <col min="10" max="16384" width="9.140625" style="475"/>
  </cols>
  <sheetData>
    <row r="1" spans="1:8" s="472" customFormat="1" ht="20.25" customHeight="1" x14ac:dyDescent="0.45">
      <c r="A1" s="468" t="s">
        <v>131</v>
      </c>
      <c r="B1" s="469"/>
      <c r="C1" s="468" t="s">
        <v>79</v>
      </c>
      <c r="D1" s="469"/>
      <c r="E1" s="470" t="s">
        <v>565</v>
      </c>
      <c r="F1" s="471"/>
      <c r="G1" s="470"/>
      <c r="H1" s="471"/>
    </row>
    <row r="2" spans="1:8" s="472" customFormat="1" ht="21" customHeight="1" x14ac:dyDescent="0.45">
      <c r="A2" s="468" t="s">
        <v>523</v>
      </c>
      <c r="B2" s="469"/>
      <c r="C2" s="469"/>
      <c r="D2" s="469"/>
      <c r="E2" s="469"/>
      <c r="F2" s="469"/>
      <c r="G2" s="469"/>
      <c r="H2" s="469"/>
    </row>
    <row r="3" spans="1:8" s="472" customFormat="1" ht="21" customHeight="1" x14ac:dyDescent="0.45">
      <c r="A3" s="468"/>
      <c r="B3" s="469"/>
      <c r="C3" s="469"/>
      <c r="D3" s="469"/>
      <c r="E3" s="469"/>
      <c r="F3" s="469"/>
      <c r="G3" s="469"/>
      <c r="H3" s="469"/>
    </row>
    <row r="4" spans="1:8" ht="21" customHeight="1" thickBot="1" x14ac:dyDescent="0.3">
      <c r="A4" s="473" t="s">
        <v>524</v>
      </c>
      <c r="B4" s="474"/>
      <c r="C4" s="474"/>
      <c r="D4" s="474"/>
      <c r="E4" s="474"/>
      <c r="F4" s="474"/>
      <c r="G4" s="474"/>
      <c r="H4" s="474"/>
    </row>
    <row r="5" spans="1:8" ht="21" customHeight="1" thickTop="1" x14ac:dyDescent="0.25">
      <c r="A5" s="476"/>
      <c r="B5" s="477" t="s">
        <v>477</v>
      </c>
      <c r="C5" s="477" t="s">
        <v>557</v>
      </c>
      <c r="D5" s="478" t="s">
        <v>135</v>
      </c>
      <c r="E5" s="479" t="s">
        <v>477</v>
      </c>
      <c r="F5" s="480" t="s">
        <v>478</v>
      </c>
      <c r="G5" s="477" t="s">
        <v>557</v>
      </c>
      <c r="H5" s="481" t="s">
        <v>136</v>
      </c>
    </row>
    <row r="6" spans="1:8" ht="15.75" x14ac:dyDescent="0.25">
      <c r="A6" s="482" t="s">
        <v>525</v>
      </c>
      <c r="B6" s="483" t="s">
        <v>478</v>
      </c>
      <c r="C6" s="484" t="s">
        <v>479</v>
      </c>
      <c r="D6" s="485" t="s">
        <v>452</v>
      </c>
      <c r="E6" s="486" t="s">
        <v>480</v>
      </c>
      <c r="F6" s="484" t="s">
        <v>481</v>
      </c>
      <c r="G6" s="484" t="s">
        <v>479</v>
      </c>
      <c r="H6" s="484" t="s">
        <v>546</v>
      </c>
    </row>
    <row r="7" spans="1:8" x14ac:dyDescent="0.2">
      <c r="A7" s="487" t="s">
        <v>581</v>
      </c>
      <c r="B7" s="488">
        <v>42</v>
      </c>
      <c r="C7" s="487">
        <v>1388</v>
      </c>
      <c r="D7" s="489">
        <v>58295</v>
      </c>
      <c r="E7" s="490">
        <v>48</v>
      </c>
      <c r="F7" s="488"/>
      <c r="G7" s="491">
        <v>1497</v>
      </c>
      <c r="H7" s="491">
        <v>73295</v>
      </c>
    </row>
    <row r="8" spans="1:8" x14ac:dyDescent="0.2">
      <c r="A8" s="487"/>
      <c r="B8" s="488"/>
      <c r="C8" s="487"/>
      <c r="D8" s="489"/>
      <c r="E8" s="490"/>
      <c r="F8" s="488"/>
      <c r="G8" s="491"/>
      <c r="H8" s="491"/>
    </row>
    <row r="9" spans="1:8" x14ac:dyDescent="0.2">
      <c r="A9" s="487"/>
      <c r="B9" s="488"/>
      <c r="C9" s="487"/>
      <c r="D9" s="489"/>
      <c r="E9" s="490"/>
      <c r="F9" s="488"/>
      <c r="G9" s="491"/>
      <c r="H9" s="491"/>
    </row>
    <row r="10" spans="1:8" x14ac:dyDescent="0.2">
      <c r="A10" s="487"/>
      <c r="B10" s="488"/>
      <c r="C10" s="487"/>
      <c r="D10" s="489"/>
      <c r="E10" s="490"/>
      <c r="F10" s="488"/>
      <c r="G10" s="491"/>
      <c r="H10" s="491"/>
    </row>
    <row r="11" spans="1:8" x14ac:dyDescent="0.2">
      <c r="A11" s="487"/>
      <c r="B11" s="488"/>
      <c r="C11" s="487"/>
      <c r="D11" s="489"/>
      <c r="E11" s="490"/>
      <c r="F11" s="488"/>
      <c r="G11" s="491"/>
      <c r="H11" s="491"/>
    </row>
    <row r="12" spans="1:8" x14ac:dyDescent="0.2">
      <c r="A12" s="487"/>
      <c r="B12" s="488"/>
      <c r="C12" s="487"/>
      <c r="D12" s="489"/>
      <c r="E12" s="490"/>
      <c r="F12" s="488"/>
      <c r="G12" s="491"/>
      <c r="H12" s="491"/>
    </row>
    <row r="13" spans="1:8" x14ac:dyDescent="0.2">
      <c r="A13" s="487"/>
      <c r="B13" s="488"/>
      <c r="C13" s="487"/>
      <c r="D13" s="489"/>
      <c r="E13" s="490"/>
      <c r="F13" s="488"/>
      <c r="G13" s="491"/>
      <c r="H13" s="491"/>
    </row>
    <row r="14" spans="1:8" x14ac:dyDescent="0.2">
      <c r="A14" s="487"/>
      <c r="B14" s="488"/>
      <c r="C14" s="487"/>
      <c r="D14" s="489"/>
      <c r="E14" s="490"/>
      <c r="F14" s="488"/>
      <c r="G14" s="491"/>
      <c r="H14" s="491"/>
    </row>
    <row r="15" spans="1:8" x14ac:dyDescent="0.2">
      <c r="A15" s="487"/>
      <c r="B15" s="488"/>
      <c r="C15" s="487"/>
      <c r="D15" s="489"/>
      <c r="E15" s="490"/>
      <c r="F15" s="488"/>
      <c r="G15" s="491"/>
      <c r="H15" s="491"/>
    </row>
    <row r="16" spans="1:8" x14ac:dyDescent="0.2">
      <c r="A16" s="487"/>
      <c r="B16" s="488"/>
      <c r="C16" s="487"/>
      <c r="D16" s="489"/>
      <c r="E16" s="490"/>
      <c r="F16" s="488"/>
      <c r="G16" s="491"/>
      <c r="H16" s="491"/>
    </row>
    <row r="17" spans="1:8" x14ac:dyDescent="0.2">
      <c r="A17" s="487"/>
      <c r="B17" s="488"/>
      <c r="C17" s="487"/>
      <c r="D17" s="489"/>
      <c r="E17" s="490"/>
      <c r="F17" s="488"/>
      <c r="G17" s="491"/>
      <c r="H17" s="491"/>
    </row>
    <row r="18" spans="1:8" x14ac:dyDescent="0.2">
      <c r="A18" s="487"/>
      <c r="B18" s="488"/>
      <c r="C18" s="487"/>
      <c r="D18" s="489"/>
      <c r="E18" s="490"/>
      <c r="F18" s="488"/>
      <c r="G18" s="491"/>
      <c r="H18" s="491"/>
    </row>
    <row r="19" spans="1:8" x14ac:dyDescent="0.2">
      <c r="A19" s="487"/>
      <c r="B19" s="488"/>
      <c r="C19" s="487"/>
      <c r="D19" s="489"/>
      <c r="E19" s="490"/>
      <c r="F19" s="488"/>
      <c r="G19" s="491"/>
      <c r="H19" s="491"/>
    </row>
    <row r="20" spans="1:8" x14ac:dyDescent="0.2">
      <c r="A20" s="487"/>
      <c r="B20" s="488"/>
      <c r="C20" s="487"/>
      <c r="D20" s="489"/>
      <c r="E20" s="490"/>
      <c r="F20" s="488"/>
      <c r="G20" s="491"/>
      <c r="H20" s="491"/>
    </row>
    <row r="21" spans="1:8" x14ac:dyDescent="0.2">
      <c r="A21" s="487"/>
      <c r="B21" s="488"/>
      <c r="C21" s="487"/>
      <c r="D21" s="489"/>
      <c r="E21" s="490"/>
      <c r="F21" s="488"/>
      <c r="G21" s="491"/>
      <c r="H21" s="491"/>
    </row>
    <row r="22" spans="1:8" x14ac:dyDescent="0.2">
      <c r="A22" s="487"/>
      <c r="B22" s="488"/>
      <c r="C22" s="487"/>
      <c r="D22" s="489"/>
      <c r="E22" s="490"/>
      <c r="F22" s="488"/>
      <c r="G22" s="491"/>
      <c r="H22" s="491"/>
    </row>
    <row r="23" spans="1:8" x14ac:dyDescent="0.2">
      <c r="A23" s="487"/>
      <c r="B23" s="488"/>
      <c r="C23" s="487"/>
      <c r="D23" s="489"/>
      <c r="E23" s="490"/>
      <c r="F23" s="488"/>
      <c r="G23" s="491"/>
      <c r="H23" s="491"/>
    </row>
    <row r="24" spans="1:8" x14ac:dyDescent="0.2">
      <c r="A24" s="487"/>
      <c r="B24" s="488"/>
      <c r="C24" s="487"/>
      <c r="D24" s="489"/>
      <c r="E24" s="490"/>
      <c r="F24" s="488"/>
      <c r="G24" s="491"/>
      <c r="H24" s="491"/>
    </row>
    <row r="25" spans="1:8" x14ac:dyDescent="0.2">
      <c r="A25" s="487"/>
      <c r="B25" s="488"/>
      <c r="C25" s="487"/>
      <c r="D25" s="489"/>
      <c r="E25" s="490"/>
      <c r="F25" s="488"/>
      <c r="G25" s="491"/>
      <c r="H25" s="491"/>
    </row>
    <row r="26" spans="1:8" x14ac:dyDescent="0.2">
      <c r="A26" s="487"/>
      <c r="B26" s="488"/>
      <c r="C26" s="487"/>
      <c r="D26" s="489"/>
      <c r="E26" s="490"/>
      <c r="F26" s="488"/>
      <c r="G26" s="491"/>
      <c r="H26" s="491"/>
    </row>
    <row r="27" spans="1:8" x14ac:dyDescent="0.2">
      <c r="A27" s="487"/>
      <c r="B27" s="488"/>
      <c r="C27" s="487"/>
      <c r="D27" s="489"/>
      <c r="E27" s="490"/>
      <c r="F27" s="488"/>
      <c r="G27" s="491"/>
      <c r="H27" s="491"/>
    </row>
    <row r="28" spans="1:8" x14ac:dyDescent="0.2">
      <c r="A28" s="487"/>
      <c r="B28" s="488"/>
      <c r="C28" s="487"/>
      <c r="D28" s="489"/>
      <c r="E28" s="490"/>
      <c r="F28" s="488"/>
      <c r="G28" s="491"/>
      <c r="H28" s="491"/>
    </row>
    <row r="29" spans="1:8" x14ac:dyDescent="0.2">
      <c r="A29" s="487"/>
      <c r="B29" s="488"/>
      <c r="C29" s="487"/>
      <c r="D29" s="489"/>
      <c r="E29" s="490"/>
      <c r="F29" s="488"/>
      <c r="G29" s="491"/>
      <c r="H29" s="491"/>
    </row>
    <row r="30" spans="1:8" x14ac:dyDescent="0.2">
      <c r="A30" s="487"/>
      <c r="B30" s="488"/>
      <c r="C30" s="487"/>
      <c r="D30" s="489"/>
      <c r="E30" s="490"/>
      <c r="F30" s="488"/>
      <c r="G30" s="491"/>
      <c r="H30" s="491"/>
    </row>
    <row r="31" spans="1:8" x14ac:dyDescent="0.2">
      <c r="A31" s="487"/>
      <c r="B31" s="488"/>
      <c r="C31" s="487"/>
      <c r="D31" s="489"/>
      <c r="E31" s="490"/>
      <c r="F31" s="488"/>
      <c r="G31" s="491"/>
      <c r="H31" s="491"/>
    </row>
    <row r="32" spans="1:8" x14ac:dyDescent="0.2">
      <c r="A32" s="487"/>
      <c r="B32" s="488"/>
      <c r="C32" s="487"/>
      <c r="D32" s="489"/>
      <c r="E32" s="490"/>
      <c r="F32" s="488"/>
      <c r="G32" s="491"/>
      <c r="H32" s="491"/>
    </row>
    <row r="33" spans="1:9" x14ac:dyDescent="0.2">
      <c r="A33" s="487"/>
      <c r="B33" s="488"/>
      <c r="C33" s="487"/>
      <c r="D33" s="489"/>
      <c r="E33" s="490"/>
      <c r="F33" s="488"/>
      <c r="G33" s="491"/>
      <c r="H33" s="491"/>
    </row>
    <row r="34" spans="1:9" x14ac:dyDescent="0.2">
      <c r="A34" s="487"/>
      <c r="B34" s="488"/>
      <c r="C34" s="487"/>
      <c r="D34" s="489"/>
      <c r="E34" s="490"/>
      <c r="F34" s="488"/>
      <c r="G34" s="491"/>
      <c r="H34" s="491"/>
    </row>
    <row r="35" spans="1:9" x14ac:dyDescent="0.2">
      <c r="A35" s="487"/>
      <c r="B35" s="488"/>
      <c r="C35" s="487"/>
      <c r="D35" s="489"/>
      <c r="E35" s="490"/>
      <c r="F35" s="488"/>
      <c r="G35" s="491"/>
      <c r="H35" s="491"/>
    </row>
    <row r="36" spans="1:9" x14ac:dyDescent="0.2">
      <c r="A36" s="487"/>
      <c r="B36" s="488"/>
      <c r="C36" s="487"/>
      <c r="D36" s="489"/>
      <c r="E36" s="490"/>
      <c r="F36" s="488"/>
      <c r="G36" s="491"/>
      <c r="H36" s="491"/>
    </row>
    <row r="37" spans="1:9" x14ac:dyDescent="0.2">
      <c r="A37" s="487"/>
      <c r="B37" s="488"/>
      <c r="C37" s="487"/>
      <c r="D37" s="489"/>
      <c r="E37" s="490"/>
      <c r="F37" s="488"/>
      <c r="G37" s="491"/>
      <c r="H37" s="491"/>
      <c r="I37" s="55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>
      <selection activeCell="C92" sqref="C92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Bossier Parish Community College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4" t="s">
        <v>136</v>
      </c>
    </row>
    <row r="5" spans="1:6" ht="15" customHeight="1" thickBot="1" x14ac:dyDescent="0.3">
      <c r="A5" s="141" t="s">
        <v>289</v>
      </c>
      <c r="B5" s="390" t="s">
        <v>452</v>
      </c>
      <c r="C5" s="503" t="s">
        <v>452</v>
      </c>
      <c r="D5" s="505" t="s">
        <v>546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7700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22.5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443803.36000000004</v>
      </c>
      <c r="C14" s="147">
        <f>Instruction!H26+Research!H26+'Public Service'!H26+'Academic Supp'!H26+'Student Services'!H26+'Institutional Supp'!H26+Scholarships!H26+'OP&amp;M'!H26+Hospitals!H26+Transfers!H26+Other!H26</f>
        <v>859128</v>
      </c>
      <c r="D14" s="149">
        <f>Instruction!J26+Research!J26+'Public Service'!J26+'Academic Supp'!J26+'Student Services'!J26+'Institutional Supp'!J26+Scholarships!J26+'OP&amp;M'!J26+Hospitals!J26+Transfers!J26+Other!J26</f>
        <v>823420</v>
      </c>
    </row>
    <row r="15" spans="1:6" s="153" customFormat="1" ht="15" customHeight="1" thickBot="1" x14ac:dyDescent="0.3">
      <c r="A15" s="150" t="s">
        <v>295</v>
      </c>
      <c r="B15" s="151">
        <f>SUM(B6:B14)</f>
        <v>451525.86000000004</v>
      </c>
      <c r="C15" s="151">
        <f>SUM(C6:C14)</f>
        <v>859128</v>
      </c>
      <c r="D15" s="152">
        <f>SUM(D6:D14)</f>
        <v>823420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53"/>
  <sheetViews>
    <sheetView view="pageBreakPreview" zoomScaleNormal="100" zoomScaleSheetLayoutView="100" workbookViewId="0">
      <selection activeCell="J53" sqref="J5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0" width="3.28515625" style="98" customWidth="1"/>
    <col min="11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Bossier Parish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7"/>
      <c r="C3" s="569" t="s">
        <v>548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117</v>
      </c>
      <c r="B4" s="563" t="s">
        <v>302</v>
      </c>
      <c r="C4" s="572" t="s">
        <v>560</v>
      </c>
      <c r="D4" s="572" t="s">
        <v>340</v>
      </c>
      <c r="E4" s="572" t="s">
        <v>341</v>
      </c>
      <c r="F4" s="572" t="s">
        <v>351</v>
      </c>
      <c r="G4" s="572" t="s">
        <v>344</v>
      </c>
      <c r="H4" s="575" t="s">
        <v>559</v>
      </c>
      <c r="I4" s="578" t="s">
        <v>303</v>
      </c>
    </row>
    <row r="5" spans="1:9" ht="15" customHeight="1" x14ac:dyDescent="0.2">
      <c r="A5" s="567"/>
      <c r="B5" s="564"/>
      <c r="C5" s="573"/>
      <c r="D5" s="573"/>
      <c r="E5" s="573"/>
      <c r="F5" s="573"/>
      <c r="G5" s="573"/>
      <c r="H5" s="576"/>
      <c r="I5" s="579"/>
    </row>
    <row r="6" spans="1:9" ht="15" customHeight="1" thickBot="1" x14ac:dyDescent="0.25">
      <c r="A6" s="568"/>
      <c r="B6" s="565"/>
      <c r="C6" s="574"/>
      <c r="D6" s="574"/>
      <c r="E6" s="574"/>
      <c r="F6" s="574"/>
      <c r="G6" s="574"/>
      <c r="H6" s="577"/>
      <c r="I6" s="580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v>668797</v>
      </c>
      <c r="I12" s="129">
        <f t="shared" si="0"/>
        <v>668797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10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10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10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10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10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10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10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668797</v>
      </c>
      <c r="I23" s="135">
        <f t="shared" si="1"/>
        <v>668797</v>
      </c>
      <c r="J23" s="556"/>
    </row>
    <row r="24" spans="1:10" ht="15" customHeight="1" thickTop="1" x14ac:dyDescent="0.2"/>
    <row r="25" spans="1:10" ht="15" customHeight="1" x14ac:dyDescent="0.2">
      <c r="A25" s="98" t="s">
        <v>117</v>
      </c>
    </row>
    <row r="26" spans="1:10" ht="15" customHeight="1" x14ac:dyDescent="0.2">
      <c r="A26" s="98" t="s">
        <v>334</v>
      </c>
    </row>
    <row r="27" spans="1:10" ht="15" customHeight="1" x14ac:dyDescent="0.2">
      <c r="A27" s="98" t="s">
        <v>117</v>
      </c>
    </row>
    <row r="37" spans="10:10" ht="15" customHeight="1" x14ac:dyDescent="0.2">
      <c r="J37" s="556"/>
    </row>
    <row r="53" spans="10:10" ht="93" customHeight="1" x14ac:dyDescent="0.2">
      <c r="J53" s="558"/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60"/>
  <sheetViews>
    <sheetView view="pageBreakPreview" zoomScaleNormal="100" zoomScaleSheetLayoutView="100" workbookViewId="0">
      <selection activeCell="K60" sqref="K60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1" width="3.28515625" style="102" customWidth="1"/>
    <col min="12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Bossier Parish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4" t="s">
        <v>548</v>
      </c>
      <c r="C3" s="585"/>
      <c r="D3" s="585"/>
      <c r="E3" s="585"/>
      <c r="F3" s="585"/>
      <c r="G3" s="585"/>
      <c r="H3" s="585"/>
      <c r="I3" s="585"/>
      <c r="J3" s="586"/>
      <c r="K3" s="98"/>
      <c r="L3" s="98"/>
      <c r="M3" s="98"/>
      <c r="N3" s="98"/>
      <c r="O3" s="98"/>
      <c r="P3" s="98"/>
    </row>
    <row r="4" spans="1:16" ht="15" customHeight="1" thickTop="1" x14ac:dyDescent="0.2">
      <c r="A4" s="581" t="s">
        <v>325</v>
      </c>
      <c r="B4" s="587" t="s">
        <v>558</v>
      </c>
      <c r="C4" s="572" t="s">
        <v>560</v>
      </c>
      <c r="D4" s="572" t="s">
        <v>340</v>
      </c>
      <c r="E4" s="572" t="s">
        <v>350</v>
      </c>
      <c r="F4" s="572" t="s">
        <v>341</v>
      </c>
      <c r="G4" s="572" t="s">
        <v>351</v>
      </c>
      <c r="H4" s="572" t="s">
        <v>344</v>
      </c>
      <c r="I4" s="575" t="s">
        <v>559</v>
      </c>
      <c r="J4" s="578" t="s">
        <v>303</v>
      </c>
    </row>
    <row r="5" spans="1:16" ht="15" customHeight="1" x14ac:dyDescent="0.2">
      <c r="A5" s="582"/>
      <c r="B5" s="588"/>
      <c r="C5" s="573"/>
      <c r="D5" s="573"/>
      <c r="E5" s="573"/>
      <c r="F5" s="573"/>
      <c r="G5" s="573"/>
      <c r="H5" s="573"/>
      <c r="I5" s="576"/>
      <c r="J5" s="579"/>
    </row>
    <row r="6" spans="1:16" ht="15" customHeight="1" thickBot="1" x14ac:dyDescent="0.25">
      <c r="A6" s="583"/>
      <c r="B6" s="589"/>
      <c r="C6" s="574"/>
      <c r="D6" s="574"/>
      <c r="E6" s="574"/>
      <c r="F6" s="574"/>
      <c r="G6" s="574"/>
      <c r="H6" s="574"/>
      <c r="I6" s="577"/>
      <c r="J6" s="580"/>
    </row>
    <row r="7" spans="1:16" ht="15" customHeight="1" x14ac:dyDescent="0.2">
      <c r="A7" s="108" t="s">
        <v>327</v>
      </c>
      <c r="B7" s="109">
        <v>123031</v>
      </c>
      <c r="C7" s="110">
        <v>0</v>
      </c>
      <c r="D7" s="110">
        <v>78882</v>
      </c>
      <c r="E7" s="110">
        <v>104182</v>
      </c>
      <c r="F7" s="110">
        <f>Athletics!O30</f>
        <v>0</v>
      </c>
      <c r="G7" s="110">
        <v>73996</v>
      </c>
      <c r="H7" s="110">
        <f>Athletics!U30</f>
        <v>0</v>
      </c>
      <c r="I7" s="110">
        <f>Athletics!X30</f>
        <v>0</v>
      </c>
      <c r="J7" s="111">
        <f t="shared" ref="J7:J21" si="0">SUM(B7:I7)</f>
        <v>380091</v>
      </c>
    </row>
    <row r="8" spans="1:16" ht="15" customHeight="1" x14ac:dyDescent="0.2">
      <c r="A8" s="112" t="s">
        <v>104</v>
      </c>
      <c r="B8" s="113">
        <v>48367</v>
      </c>
      <c r="C8" s="114">
        <f>Athletics!F31</f>
        <v>0</v>
      </c>
      <c r="D8" s="114">
        <v>28840</v>
      </c>
      <c r="E8" s="114">
        <v>33515</v>
      </c>
      <c r="F8" s="114">
        <f>Athletics!O31</f>
        <v>0</v>
      </c>
      <c r="G8" s="114">
        <v>26096</v>
      </c>
      <c r="H8" s="114">
        <f>Athletics!U31</f>
        <v>0</v>
      </c>
      <c r="I8" s="114">
        <f>Athletics!X31</f>
        <v>0</v>
      </c>
      <c r="J8" s="115">
        <f t="shared" si="0"/>
        <v>136818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43601+14631</f>
        <v>58232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58232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v>18558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18558</v>
      </c>
      <c r="K19" s="102" t="s">
        <v>117</v>
      </c>
    </row>
    <row r="20" spans="1:11" ht="15" customHeight="1" x14ac:dyDescent="0.2">
      <c r="A20" s="112" t="s">
        <v>112</v>
      </c>
      <c r="B20" s="113">
        <v>292745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292745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540933</v>
      </c>
      <c r="C22" s="120">
        <f t="shared" ref="C22:J22" si="1">SUM(C7:C21)</f>
        <v>0</v>
      </c>
      <c r="D22" s="120">
        <f t="shared" si="1"/>
        <v>107722</v>
      </c>
      <c r="E22" s="120">
        <f>SUM(E7:E21)</f>
        <v>137697</v>
      </c>
      <c r="F22" s="120">
        <f t="shared" si="1"/>
        <v>0</v>
      </c>
      <c r="G22" s="120">
        <f t="shared" si="1"/>
        <v>100092</v>
      </c>
      <c r="H22" s="120">
        <f t="shared" si="1"/>
        <v>0</v>
      </c>
      <c r="I22" s="120">
        <f t="shared" si="1"/>
        <v>0</v>
      </c>
      <c r="J22" s="121">
        <f t="shared" si="1"/>
        <v>886444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60" spans="11:11" ht="97.5" customHeight="1" x14ac:dyDescent="0.2">
      <c r="K60" s="558"/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65"/>
  <sheetViews>
    <sheetView view="pageBreakPreview" zoomScaleNormal="100" zoomScaleSheetLayoutView="100" workbookViewId="0">
      <selection activeCell="J65" sqref="J65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Bossier Parish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7"/>
      <c r="C3" s="569" t="s">
        <v>467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117</v>
      </c>
      <c r="B4" s="563" t="s">
        <v>302</v>
      </c>
      <c r="C4" s="572" t="s">
        <v>560</v>
      </c>
      <c r="D4" s="572" t="s">
        <v>340</v>
      </c>
      <c r="E4" s="572" t="s">
        <v>341</v>
      </c>
      <c r="F4" s="572" t="s">
        <v>351</v>
      </c>
      <c r="G4" s="572" t="s">
        <v>344</v>
      </c>
      <c r="H4" s="575" t="s">
        <v>559</v>
      </c>
      <c r="I4" s="578" t="s">
        <v>303</v>
      </c>
    </row>
    <row r="5" spans="1:9" ht="15" customHeight="1" x14ac:dyDescent="0.2">
      <c r="A5" s="567"/>
      <c r="B5" s="564"/>
      <c r="C5" s="573"/>
      <c r="D5" s="573"/>
      <c r="E5" s="573"/>
      <c r="F5" s="573"/>
      <c r="G5" s="573"/>
      <c r="H5" s="576"/>
      <c r="I5" s="579"/>
    </row>
    <row r="6" spans="1:9" ht="15" customHeight="1" thickBot="1" x14ac:dyDescent="0.25">
      <c r="A6" s="568"/>
      <c r="B6" s="565"/>
      <c r="C6" s="574"/>
      <c r="D6" s="574"/>
      <c r="E6" s="574"/>
      <c r="F6" s="574"/>
      <c r="G6" s="574"/>
      <c r="H6" s="577"/>
      <c r="I6" s="580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10000</v>
      </c>
      <c r="I11" s="129">
        <f t="shared" si="0"/>
        <v>10000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v>10000</v>
      </c>
      <c r="I12" s="129">
        <f t="shared" si="0"/>
        <v>10000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v>670000</v>
      </c>
      <c r="I13" s="129">
        <f t="shared" si="0"/>
        <v>670000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690000</v>
      </c>
      <c r="I23" s="135">
        <f t="shared" si="1"/>
        <v>690000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  <row r="65" spans="10:10" ht="20.25" customHeight="1" x14ac:dyDescent="0.2">
      <c r="J65" s="559"/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65"/>
  <sheetViews>
    <sheetView tabSelected="1" view="pageBreakPreview" topLeftCell="A12" zoomScaleNormal="100" zoomScaleSheetLayoutView="100" workbookViewId="0">
      <selection activeCell="E41" sqref="E4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Bossier Parish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4" t="s">
        <v>467</v>
      </c>
      <c r="C3" s="585"/>
      <c r="D3" s="585"/>
      <c r="E3" s="585"/>
      <c r="F3" s="585"/>
      <c r="G3" s="585"/>
      <c r="H3" s="585"/>
      <c r="I3" s="585"/>
      <c r="J3" s="586"/>
      <c r="K3" s="98"/>
      <c r="L3" s="98"/>
      <c r="M3" s="98"/>
      <c r="N3" s="98"/>
      <c r="O3" s="98"/>
      <c r="P3" s="98"/>
    </row>
    <row r="4" spans="1:16" ht="15" customHeight="1" thickTop="1" x14ac:dyDescent="0.2">
      <c r="A4" s="581" t="s">
        <v>325</v>
      </c>
      <c r="B4" s="587" t="s">
        <v>558</v>
      </c>
      <c r="C4" s="572" t="s">
        <v>560</v>
      </c>
      <c r="D4" s="572" t="s">
        <v>340</v>
      </c>
      <c r="E4" s="572" t="s">
        <v>350</v>
      </c>
      <c r="F4" s="572" t="s">
        <v>341</v>
      </c>
      <c r="G4" s="572" t="s">
        <v>351</v>
      </c>
      <c r="H4" s="572" t="s">
        <v>344</v>
      </c>
      <c r="I4" s="575" t="s">
        <v>559</v>
      </c>
      <c r="J4" s="578" t="s">
        <v>303</v>
      </c>
    </row>
    <row r="5" spans="1:16" ht="15" customHeight="1" x14ac:dyDescent="0.2">
      <c r="A5" s="582"/>
      <c r="B5" s="588"/>
      <c r="C5" s="573"/>
      <c r="D5" s="573"/>
      <c r="E5" s="573"/>
      <c r="F5" s="573"/>
      <c r="G5" s="573"/>
      <c r="H5" s="573"/>
      <c r="I5" s="576"/>
      <c r="J5" s="579"/>
    </row>
    <row r="6" spans="1:16" ht="15" customHeight="1" thickBot="1" x14ac:dyDescent="0.25">
      <c r="A6" s="583"/>
      <c r="B6" s="589"/>
      <c r="C6" s="574"/>
      <c r="D6" s="574"/>
      <c r="E6" s="574"/>
      <c r="F6" s="574"/>
      <c r="G6" s="574"/>
      <c r="H6" s="574"/>
      <c r="I6" s="577"/>
      <c r="J6" s="580"/>
    </row>
    <row r="7" spans="1:16" ht="15" customHeight="1" x14ac:dyDescent="0.2">
      <c r="A7" s="108" t="s">
        <v>327</v>
      </c>
      <c r="B7" s="109">
        <v>92000</v>
      </c>
      <c r="C7" s="110">
        <f>Athletics!G30</f>
        <v>0</v>
      </c>
      <c r="D7" s="110">
        <v>70000</v>
      </c>
      <c r="E7" s="110">
        <v>94000</v>
      </c>
      <c r="F7" s="110">
        <v>48000</v>
      </c>
      <c r="G7" s="110">
        <v>74000</v>
      </c>
      <c r="H7" s="110">
        <f>Athletics!V30</f>
        <v>0</v>
      </c>
      <c r="I7" s="110">
        <f>Athletics!Y30</f>
        <v>0</v>
      </c>
      <c r="J7" s="111">
        <f t="shared" ref="J7:J21" si="0">SUM(B7:I7)</f>
        <v>378000</v>
      </c>
    </row>
    <row r="8" spans="1:16" ht="15" customHeight="1" x14ac:dyDescent="0.2">
      <c r="A8" s="112" t="s">
        <v>104</v>
      </c>
      <c r="B8" s="113">
        <v>35600</v>
      </c>
      <c r="C8" s="114">
        <f>Athletics!G31</f>
        <v>0</v>
      </c>
      <c r="D8" s="114">
        <v>23200</v>
      </c>
      <c r="E8" s="114">
        <v>28800</v>
      </c>
      <c r="F8" s="114">
        <v>13000</v>
      </c>
      <c r="G8" s="114">
        <v>24800</v>
      </c>
      <c r="H8" s="114">
        <f>Athletics!V31</f>
        <v>0</v>
      </c>
      <c r="I8" s="114">
        <f>Athletics!Y31</f>
        <v>0</v>
      </c>
      <c r="J8" s="115">
        <f t="shared" si="0"/>
        <v>125400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v>50000</v>
      </c>
      <c r="E12" s="114">
        <v>90000</v>
      </c>
      <c r="F12" s="114">
        <v>18000</v>
      </c>
      <c r="G12" s="114">
        <v>90000</v>
      </c>
      <c r="H12" s="114">
        <f>Athletics!V35</f>
        <v>0</v>
      </c>
      <c r="I12" s="114">
        <f>Athletics!Y35</f>
        <v>0</v>
      </c>
      <c r="J12" s="115">
        <f t="shared" si="0"/>
        <v>248000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v>1000</v>
      </c>
      <c r="C14" s="114">
        <f>Athletics!G37</f>
        <v>0</v>
      </c>
      <c r="D14" s="114">
        <v>14000</v>
      </c>
      <c r="E14" s="114">
        <v>22000</v>
      </c>
      <c r="F14" s="114">
        <v>1900</v>
      </c>
      <c r="G14" s="114">
        <v>21500</v>
      </c>
      <c r="H14" s="114">
        <f>Athletics!V37</f>
        <v>0</v>
      </c>
      <c r="I14" s="114">
        <f>Athletics!Y37</f>
        <v>0</v>
      </c>
      <c r="J14" s="115">
        <f t="shared" si="0"/>
        <v>60400</v>
      </c>
      <c r="K14" s="102" t="s">
        <v>117</v>
      </c>
    </row>
    <row r="15" spans="1:16" ht="15" customHeight="1" x14ac:dyDescent="0.2">
      <c r="A15" s="112" t="s">
        <v>109</v>
      </c>
      <c r="B15" s="113">
        <v>16500</v>
      </c>
      <c r="C15" s="114">
        <f>Athletics!G38</f>
        <v>0</v>
      </c>
      <c r="D15" s="114">
        <v>9500</v>
      </c>
      <c r="E15" s="114">
        <v>19000</v>
      </c>
      <c r="F15" s="114">
        <v>3500</v>
      </c>
      <c r="G15" s="114">
        <v>18700</v>
      </c>
      <c r="H15" s="114">
        <f>Athletics!V38</f>
        <v>0</v>
      </c>
      <c r="I15" s="114">
        <f>Athletics!Y38</f>
        <v>0</v>
      </c>
      <c r="J15" s="115">
        <f t="shared" si="0"/>
        <v>67200</v>
      </c>
      <c r="K15" s="102" t="s">
        <v>117</v>
      </c>
    </row>
    <row r="16" spans="1:16" ht="15" customHeight="1" x14ac:dyDescent="0.2">
      <c r="A16" s="112" t="s">
        <v>85</v>
      </c>
      <c r="B16" s="113">
        <v>150000</v>
      </c>
      <c r="C16" s="114">
        <f>Athletics!G39</f>
        <v>0</v>
      </c>
      <c r="D16" s="114">
        <v>26000</v>
      </c>
      <c r="E16" s="114">
        <v>29000</v>
      </c>
      <c r="F16" s="114">
        <v>3000</v>
      </c>
      <c r="G16" s="114">
        <v>29000</v>
      </c>
      <c r="H16" s="114">
        <f>Athletics!V39</f>
        <v>0</v>
      </c>
      <c r="I16" s="114">
        <f>Athletics!Y39</f>
        <v>0</v>
      </c>
      <c r="J16" s="115">
        <f t="shared" si="0"/>
        <v>237000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v>65000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65000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360100</v>
      </c>
      <c r="C22" s="120">
        <f t="shared" ref="C22:J22" si="1">SUM(C7:C21)</f>
        <v>0</v>
      </c>
      <c r="D22" s="120">
        <f t="shared" si="1"/>
        <v>192700</v>
      </c>
      <c r="E22" s="120">
        <f>SUM(E7:E21)</f>
        <v>282800</v>
      </c>
      <c r="F22" s="120">
        <f t="shared" si="1"/>
        <v>87400</v>
      </c>
      <c r="G22" s="120">
        <f t="shared" si="1"/>
        <v>258000</v>
      </c>
      <c r="H22" s="120">
        <f t="shared" si="1"/>
        <v>0</v>
      </c>
      <c r="I22" s="120">
        <f t="shared" si="1"/>
        <v>0</v>
      </c>
      <c r="J22" s="121">
        <f t="shared" si="1"/>
        <v>1181000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65" spans="11:11" ht="20.25" customHeight="1" x14ac:dyDescent="0.2">
      <c r="K65" s="559"/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65"/>
  <sheetViews>
    <sheetView view="pageBreakPreview" zoomScaleNormal="100" zoomScaleSheetLayoutView="100" workbookViewId="0">
      <selection activeCell="K65" sqref="K65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Bossier Parish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7"/>
      <c r="C3" s="569" t="s">
        <v>549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117</v>
      </c>
      <c r="B4" s="563" t="s">
        <v>302</v>
      </c>
      <c r="C4" s="572" t="s">
        <v>560</v>
      </c>
      <c r="D4" s="572" t="s">
        <v>340</v>
      </c>
      <c r="E4" s="572" t="s">
        <v>341</v>
      </c>
      <c r="F4" s="572" t="s">
        <v>351</v>
      </c>
      <c r="G4" s="572" t="s">
        <v>344</v>
      </c>
      <c r="H4" s="575" t="s">
        <v>559</v>
      </c>
      <c r="I4" s="578" t="s">
        <v>303</v>
      </c>
    </row>
    <row r="5" spans="1:9" ht="15" customHeight="1" x14ac:dyDescent="0.2">
      <c r="A5" s="567"/>
      <c r="B5" s="564"/>
      <c r="C5" s="573"/>
      <c r="D5" s="573"/>
      <c r="E5" s="573"/>
      <c r="F5" s="573"/>
      <c r="G5" s="573"/>
      <c r="H5" s="576"/>
      <c r="I5" s="579"/>
    </row>
    <row r="6" spans="1:9" ht="15" customHeight="1" thickBot="1" x14ac:dyDescent="0.25">
      <c r="A6" s="568"/>
      <c r="B6" s="565"/>
      <c r="C6" s="574"/>
      <c r="D6" s="574"/>
      <c r="E6" s="574"/>
      <c r="F6" s="574"/>
      <c r="G6" s="574"/>
      <c r="H6" s="577"/>
      <c r="I6" s="580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10000</v>
      </c>
      <c r="I11" s="129">
        <f t="shared" si="0"/>
        <v>10000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680000</v>
      </c>
      <c r="I12" s="129">
        <f t="shared" si="0"/>
        <v>680000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690000</v>
      </c>
      <c r="I23" s="135">
        <f t="shared" si="1"/>
        <v>690000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  <row r="64" ht="11.25" customHeight="1" x14ac:dyDescent="0.2"/>
    <row r="65" spans="11:11" ht="25.5" customHeight="1" x14ac:dyDescent="0.2">
      <c r="K65" s="559"/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65"/>
  <sheetViews>
    <sheetView view="pageBreakPreview" zoomScaleNormal="100" zoomScaleSheetLayoutView="100" workbookViewId="0">
      <selection activeCell="K65" sqref="K65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Bossier Parish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9" t="s">
        <v>549</v>
      </c>
      <c r="C3" s="570"/>
      <c r="D3" s="570"/>
      <c r="E3" s="570"/>
      <c r="F3" s="570"/>
      <c r="G3" s="570"/>
      <c r="H3" s="570"/>
      <c r="I3" s="570"/>
      <c r="J3" s="571"/>
      <c r="K3" s="98"/>
      <c r="L3" s="98"/>
      <c r="M3" s="98"/>
      <c r="N3" s="98"/>
      <c r="O3" s="98"/>
      <c r="P3" s="98"/>
    </row>
    <row r="4" spans="1:16" ht="15" customHeight="1" thickTop="1" x14ac:dyDescent="0.2">
      <c r="A4" s="581" t="s">
        <v>325</v>
      </c>
      <c r="B4" s="587" t="s">
        <v>558</v>
      </c>
      <c r="C4" s="572" t="s">
        <v>560</v>
      </c>
      <c r="D4" s="572" t="s">
        <v>340</v>
      </c>
      <c r="E4" s="572" t="s">
        <v>350</v>
      </c>
      <c r="F4" s="572" t="s">
        <v>341</v>
      </c>
      <c r="G4" s="572" t="s">
        <v>351</v>
      </c>
      <c r="H4" s="572" t="s">
        <v>344</v>
      </c>
      <c r="I4" s="575" t="s">
        <v>559</v>
      </c>
      <c r="J4" s="578" t="s">
        <v>303</v>
      </c>
    </row>
    <row r="5" spans="1:16" ht="15" customHeight="1" x14ac:dyDescent="0.2">
      <c r="A5" s="582"/>
      <c r="B5" s="588"/>
      <c r="C5" s="573"/>
      <c r="D5" s="573"/>
      <c r="E5" s="573"/>
      <c r="F5" s="573"/>
      <c r="G5" s="573"/>
      <c r="H5" s="573"/>
      <c r="I5" s="576"/>
      <c r="J5" s="579"/>
    </row>
    <row r="6" spans="1:16" ht="15" customHeight="1" thickBot="1" x14ac:dyDescent="0.25">
      <c r="A6" s="583"/>
      <c r="B6" s="589"/>
      <c r="C6" s="574"/>
      <c r="D6" s="574"/>
      <c r="E6" s="574"/>
      <c r="F6" s="574"/>
      <c r="G6" s="574"/>
      <c r="H6" s="574"/>
      <c r="I6" s="577"/>
      <c r="J6" s="580"/>
    </row>
    <row r="7" spans="1:16" ht="15" customHeight="1" x14ac:dyDescent="0.2">
      <c r="A7" s="108" t="s">
        <v>327</v>
      </c>
      <c r="B7" s="232">
        <f>Athletics!E30</f>
        <v>172000</v>
      </c>
      <c r="C7" s="255">
        <f>Athletics!H30</f>
        <v>0</v>
      </c>
      <c r="D7" s="255">
        <f>Athletics!K30</f>
        <v>112680</v>
      </c>
      <c r="E7" s="255">
        <f>Athletics!N30</f>
        <v>86600</v>
      </c>
      <c r="F7" s="255">
        <f>Athletics!Q30</f>
        <v>0</v>
      </c>
      <c r="G7" s="255">
        <f>Athletics!T30</f>
        <v>62100</v>
      </c>
      <c r="H7" s="255">
        <f>Athletics!W30</f>
        <v>0</v>
      </c>
      <c r="I7" s="255">
        <f>Athletics!Z30</f>
        <v>0</v>
      </c>
      <c r="J7" s="506">
        <f t="shared" ref="J7:J21" si="0">SUM(B7:I7)</f>
        <v>433380</v>
      </c>
    </row>
    <row r="8" spans="1:16" ht="15" customHeight="1" x14ac:dyDescent="0.2">
      <c r="A8" s="112" t="s">
        <v>104</v>
      </c>
      <c r="B8" s="113">
        <f>Athletics!E31</f>
        <v>61000</v>
      </c>
      <c r="C8" s="114">
        <f>Athletics!H31</f>
        <v>0</v>
      </c>
      <c r="D8" s="114">
        <f>Athletics!K31</f>
        <v>41072</v>
      </c>
      <c r="E8" s="255">
        <f>Athletics!N31</f>
        <v>34640</v>
      </c>
      <c r="F8" s="114">
        <f>Athletics!Q31</f>
        <v>0</v>
      </c>
      <c r="G8" s="114">
        <f>Athletics!T31</f>
        <v>16800</v>
      </c>
      <c r="H8" s="114">
        <f>Athletics!W31</f>
        <v>0</v>
      </c>
      <c r="I8" s="114">
        <f>Athletics!Z31</f>
        <v>0</v>
      </c>
      <c r="J8" s="115">
        <f t="shared" si="0"/>
        <v>153512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1000</v>
      </c>
      <c r="C14" s="114">
        <f>Athletics!H37</f>
        <v>0</v>
      </c>
      <c r="D14" s="114">
        <f>Athletics!K37</f>
        <v>48600</v>
      </c>
      <c r="E14" s="114">
        <f>Athletics!N37</f>
        <v>14700</v>
      </c>
      <c r="F14" s="114">
        <f>Athletics!Q37</f>
        <v>0</v>
      </c>
      <c r="G14" s="114">
        <f>Athletics!T37</f>
        <v>23000</v>
      </c>
      <c r="H14" s="114">
        <f>Athletics!W37</f>
        <v>0</v>
      </c>
      <c r="I14" s="114">
        <f>Athletics!Z37</f>
        <v>0</v>
      </c>
      <c r="J14" s="115">
        <f t="shared" si="0"/>
        <v>87300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150000</v>
      </c>
      <c r="C16" s="114">
        <f>Athletics!H39</f>
        <v>0</v>
      </c>
      <c r="D16" s="114">
        <f>Athletics!K39</f>
        <v>34000</v>
      </c>
      <c r="E16" s="114">
        <f>Athletics!N39</f>
        <v>31000</v>
      </c>
      <c r="F16" s="114">
        <f>Athletics!Q39</f>
        <v>0</v>
      </c>
      <c r="G16" s="114">
        <f>Athletics!T39</f>
        <v>34500</v>
      </c>
      <c r="H16" s="114">
        <f>Athletics!W39</f>
        <v>0</v>
      </c>
      <c r="I16" s="114">
        <f>Athletics!Z39</f>
        <v>0</v>
      </c>
      <c r="J16" s="115">
        <f t="shared" si="0"/>
        <v>249500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87575</v>
      </c>
      <c r="C19" s="114">
        <f>Athletics!H41</f>
        <v>0</v>
      </c>
      <c r="D19" s="114">
        <f>Athletics!K41</f>
        <v>45000</v>
      </c>
      <c r="E19" s="114">
        <f>Athletics!N41</f>
        <v>60000</v>
      </c>
      <c r="F19" s="114">
        <f>Athletics!Q41</f>
        <v>0</v>
      </c>
      <c r="G19" s="114">
        <f>Athletics!T41</f>
        <v>100000</v>
      </c>
      <c r="H19" s="114">
        <f>Athletics!W41</f>
        <v>0</v>
      </c>
      <c r="I19" s="114">
        <f>Athletics!Z41</f>
        <v>0</v>
      </c>
      <c r="J19" s="115">
        <f t="shared" si="0"/>
        <v>292575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471575</v>
      </c>
      <c r="C22" s="120">
        <f t="shared" ref="C22:J22" si="1">SUM(C7:C21)</f>
        <v>0</v>
      </c>
      <c r="D22" s="120">
        <f t="shared" si="1"/>
        <v>281352</v>
      </c>
      <c r="E22" s="120">
        <f t="shared" ref="E22" si="2">SUM(E7:E21)</f>
        <v>226940</v>
      </c>
      <c r="F22" s="120">
        <f t="shared" si="1"/>
        <v>0</v>
      </c>
      <c r="G22" s="120">
        <f t="shared" si="1"/>
        <v>236400</v>
      </c>
      <c r="H22" s="120">
        <f t="shared" si="1"/>
        <v>0</v>
      </c>
      <c r="I22" s="120">
        <f t="shared" si="1"/>
        <v>0</v>
      </c>
      <c r="J22" s="121">
        <f t="shared" si="1"/>
        <v>1216267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65" spans="11:11" ht="21" customHeight="1" x14ac:dyDescent="0.2">
      <c r="K65" s="559"/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Bryan Doxey</cp:lastModifiedBy>
  <cp:lastPrinted>2023-09-22T13:17:22Z</cp:lastPrinted>
  <dcterms:created xsi:type="dcterms:W3CDTF">2010-02-11T21:59:50Z</dcterms:created>
  <dcterms:modified xsi:type="dcterms:W3CDTF">2023-09-22T13:25:28Z</dcterms:modified>
</cp:coreProperties>
</file>